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2022 version 2\energy demand\"/>
    </mc:Choice>
  </mc:AlternateContent>
  <xr:revisionPtr revIDLastSave="0" documentId="13_ncr:1_{DF3F343A-C708-4FC6-BE8C-89FA11E20AC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1 QTDI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5" i="1" l="1"/>
  <c r="S36" i="1"/>
  <c r="S37" i="1"/>
  <c r="S38" i="1"/>
  <c r="S39" i="1"/>
  <c r="S40" i="1"/>
  <c r="S41" i="1"/>
  <c r="R35" i="1"/>
  <c r="R36" i="1"/>
  <c r="R37" i="1"/>
  <c r="R38" i="1"/>
  <c r="R39" i="1"/>
  <c r="R40" i="1"/>
  <c r="R41" i="1"/>
  <c r="S34" i="1"/>
  <c r="R34" i="1"/>
  <c r="S24" i="1"/>
  <c r="S25" i="1"/>
  <c r="S26" i="1"/>
  <c r="S27" i="1"/>
  <c r="S28" i="1"/>
  <c r="S29" i="1"/>
  <c r="S30" i="1"/>
  <c r="S31" i="1"/>
  <c r="R24" i="1"/>
  <c r="R25" i="1"/>
  <c r="R26" i="1"/>
  <c r="R27" i="1"/>
  <c r="R28" i="1"/>
  <c r="R29" i="1"/>
  <c r="R30" i="1"/>
  <c r="R31" i="1"/>
  <c r="R23" i="1"/>
  <c r="S2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B35" i="1"/>
  <c r="B36" i="1"/>
  <c r="B37" i="1"/>
  <c r="B38" i="1"/>
  <c r="B39" i="1"/>
  <c r="B40" i="1"/>
  <c r="B41" i="1"/>
  <c r="B34" i="1"/>
  <c r="R4" i="1"/>
  <c r="R5" i="1"/>
  <c r="R6" i="1"/>
  <c r="R7" i="1"/>
  <c r="R8" i="1"/>
  <c r="R9" i="1"/>
  <c r="R10" i="1"/>
  <c r="R11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E17" i="1"/>
  <c r="F17" i="1"/>
  <c r="R17" i="1" s="1"/>
  <c r="G17" i="1"/>
  <c r="H17" i="1"/>
  <c r="I17" i="1"/>
  <c r="J17" i="1"/>
  <c r="K17" i="1"/>
  <c r="L17" i="1"/>
  <c r="M17" i="1"/>
  <c r="N17" i="1"/>
  <c r="O17" i="1"/>
  <c r="P17" i="1"/>
  <c r="Q17" i="1"/>
  <c r="E18" i="1"/>
  <c r="F18" i="1"/>
  <c r="R18" i="1" s="1"/>
  <c r="G18" i="1"/>
  <c r="H18" i="1"/>
  <c r="I18" i="1"/>
  <c r="J18" i="1"/>
  <c r="K18" i="1"/>
  <c r="L18" i="1"/>
  <c r="M18" i="1"/>
  <c r="N18" i="1"/>
  <c r="O18" i="1"/>
  <c r="P18" i="1"/>
  <c r="Q18" i="1"/>
  <c r="E19" i="1"/>
  <c r="F19" i="1"/>
  <c r="G19" i="1"/>
  <c r="H19" i="1"/>
  <c r="I19" i="1"/>
  <c r="J19" i="1"/>
  <c r="R19" i="1" s="1"/>
  <c r="K19" i="1"/>
  <c r="L19" i="1"/>
  <c r="M19" i="1"/>
  <c r="N19" i="1"/>
  <c r="O19" i="1"/>
  <c r="P19" i="1"/>
  <c r="Q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D15" i="1"/>
  <c r="D16" i="1"/>
  <c r="D17" i="1"/>
  <c r="D18" i="1"/>
  <c r="D19" i="1"/>
  <c r="D20" i="1"/>
  <c r="D21" i="1"/>
  <c r="C15" i="1"/>
  <c r="R15" i="1" s="1"/>
  <c r="C16" i="1"/>
  <c r="R16" i="1" s="1"/>
  <c r="C17" i="1"/>
  <c r="C18" i="1"/>
  <c r="C19" i="1"/>
  <c r="C20" i="1"/>
  <c r="R20" i="1" s="1"/>
  <c r="C21" i="1"/>
  <c r="R21" i="1" s="1"/>
  <c r="C45" i="1" l="1"/>
  <c r="D45" i="1"/>
  <c r="E45" i="1"/>
  <c r="F45" i="1"/>
  <c r="F55" i="1" s="1"/>
  <c r="G45" i="1"/>
  <c r="G55" i="1" s="1"/>
  <c r="H45" i="1"/>
  <c r="I45" i="1"/>
  <c r="J45" i="1"/>
  <c r="J55" i="1" s="1"/>
  <c r="K45" i="1"/>
  <c r="L45" i="1"/>
  <c r="M45" i="1"/>
  <c r="N45" i="1"/>
  <c r="O45" i="1"/>
  <c r="P45" i="1"/>
  <c r="C46" i="1"/>
  <c r="D46" i="1"/>
  <c r="D56" i="1" s="1"/>
  <c r="E46" i="1"/>
  <c r="F46" i="1"/>
  <c r="G46" i="1"/>
  <c r="H46" i="1"/>
  <c r="I46" i="1"/>
  <c r="J46" i="1"/>
  <c r="K46" i="1"/>
  <c r="L46" i="1"/>
  <c r="L56" i="1" s="1"/>
  <c r="M46" i="1"/>
  <c r="N46" i="1"/>
  <c r="O46" i="1"/>
  <c r="P46" i="1"/>
  <c r="Q46" i="1"/>
  <c r="C47" i="1"/>
  <c r="D47" i="1"/>
  <c r="E47" i="1"/>
  <c r="E57" i="1" s="1"/>
  <c r="F47" i="1"/>
  <c r="G47" i="1"/>
  <c r="H47" i="1"/>
  <c r="I47" i="1"/>
  <c r="I57" i="1" s="1"/>
  <c r="J47" i="1"/>
  <c r="K47" i="1"/>
  <c r="L47" i="1"/>
  <c r="M47" i="1"/>
  <c r="M57" i="1" s="1"/>
  <c r="N47" i="1"/>
  <c r="O47" i="1"/>
  <c r="P47" i="1"/>
  <c r="Q47" i="1"/>
  <c r="Q57" i="1" s="1"/>
  <c r="C48" i="1"/>
  <c r="D48" i="1"/>
  <c r="E48" i="1"/>
  <c r="F48" i="1"/>
  <c r="F58" i="1" s="1"/>
  <c r="G48" i="1"/>
  <c r="H48" i="1"/>
  <c r="I48" i="1"/>
  <c r="J48" i="1"/>
  <c r="J58" i="1" s="1"/>
  <c r="K48" i="1"/>
  <c r="L48" i="1"/>
  <c r="M48" i="1"/>
  <c r="N48" i="1"/>
  <c r="N58" i="1" s="1"/>
  <c r="O48" i="1"/>
  <c r="P48" i="1"/>
  <c r="Q48" i="1"/>
  <c r="C49" i="1"/>
  <c r="D49" i="1"/>
  <c r="E49" i="1"/>
  <c r="F49" i="1"/>
  <c r="G49" i="1"/>
  <c r="G59" i="1" s="1"/>
  <c r="H49" i="1"/>
  <c r="I49" i="1"/>
  <c r="J49" i="1"/>
  <c r="K49" i="1"/>
  <c r="L49" i="1"/>
  <c r="M49" i="1"/>
  <c r="N49" i="1"/>
  <c r="O49" i="1"/>
  <c r="O59" i="1" s="1"/>
  <c r="P49" i="1"/>
  <c r="Q49" i="1"/>
  <c r="C50" i="1"/>
  <c r="D50" i="1"/>
  <c r="E50" i="1"/>
  <c r="F50" i="1"/>
  <c r="G50" i="1"/>
  <c r="H50" i="1"/>
  <c r="H60" i="1" s="1"/>
  <c r="I50" i="1"/>
  <c r="J50" i="1"/>
  <c r="K50" i="1"/>
  <c r="L50" i="1"/>
  <c r="M50" i="1"/>
  <c r="N50" i="1"/>
  <c r="O50" i="1"/>
  <c r="P50" i="1"/>
  <c r="P60" i="1" s="1"/>
  <c r="Q50" i="1"/>
  <c r="C51" i="1"/>
  <c r="D51" i="1"/>
  <c r="E51" i="1"/>
  <c r="F51" i="1"/>
  <c r="G51" i="1"/>
  <c r="H51" i="1"/>
  <c r="I51" i="1"/>
  <c r="I61" i="1" s="1"/>
  <c r="J51" i="1"/>
  <c r="K51" i="1"/>
  <c r="L51" i="1"/>
  <c r="M51" i="1"/>
  <c r="N51" i="1"/>
  <c r="O51" i="1"/>
  <c r="O61" i="1" s="1"/>
  <c r="P51" i="1"/>
  <c r="B51" i="1"/>
  <c r="C61" i="1" s="1"/>
  <c r="B50" i="1"/>
  <c r="B49" i="1"/>
  <c r="C59" i="1" s="1"/>
  <c r="B48" i="1"/>
  <c r="B47" i="1"/>
  <c r="B46" i="1"/>
  <c r="B45" i="1"/>
  <c r="C44" i="1"/>
  <c r="D44" i="1"/>
  <c r="E44" i="1"/>
  <c r="F44" i="1"/>
  <c r="G44" i="1"/>
  <c r="H44" i="1"/>
  <c r="I44" i="1"/>
  <c r="J44" i="1"/>
  <c r="J54" i="1" s="1"/>
  <c r="K44" i="1"/>
  <c r="L44" i="1"/>
  <c r="L54" i="1" s="1"/>
  <c r="M44" i="1"/>
  <c r="N44" i="1"/>
  <c r="O44" i="1"/>
  <c r="P44" i="1"/>
  <c r="Q44" i="1"/>
  <c r="B44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B23" i="1"/>
  <c r="E3" i="1"/>
  <c r="E14" i="1" s="1"/>
  <c r="F3" i="1"/>
  <c r="F14" i="1" s="1"/>
  <c r="G3" i="1"/>
  <c r="H3" i="1"/>
  <c r="H14" i="1" s="1"/>
  <c r="I3" i="1"/>
  <c r="J3" i="1"/>
  <c r="K3" i="1"/>
  <c r="K14" i="1" s="1"/>
  <c r="L3" i="1"/>
  <c r="L14" i="1" s="1"/>
  <c r="M3" i="1"/>
  <c r="M14" i="1" s="1"/>
  <c r="N3" i="1"/>
  <c r="N14" i="1" s="1"/>
  <c r="O3" i="1"/>
  <c r="P3" i="1"/>
  <c r="P14" i="1" s="1"/>
  <c r="Q3" i="1"/>
  <c r="C3" i="1"/>
  <c r="D3" i="1"/>
  <c r="D14" i="1" s="1"/>
  <c r="B3" i="1"/>
  <c r="Q54" i="1" l="1"/>
  <c r="R44" i="1"/>
  <c r="R54" i="1"/>
  <c r="C14" i="1"/>
  <c r="J14" i="1"/>
  <c r="C57" i="1"/>
  <c r="C54" i="1"/>
  <c r="C56" i="1"/>
  <c r="R3" i="1"/>
  <c r="Q14" i="1"/>
  <c r="I14" i="1"/>
  <c r="O54" i="1"/>
  <c r="G54" i="1"/>
  <c r="L61" i="1"/>
  <c r="D61" i="1"/>
  <c r="K60" i="1"/>
  <c r="J59" i="1"/>
  <c r="Q58" i="1"/>
  <c r="I58" i="1"/>
  <c r="P57" i="1"/>
  <c r="H57" i="1"/>
  <c r="O56" i="1"/>
  <c r="G56" i="1"/>
  <c r="E55" i="1"/>
  <c r="O14" i="1"/>
  <c r="G14" i="1"/>
  <c r="I55" i="1"/>
  <c r="G61" i="1"/>
  <c r="N60" i="1"/>
  <c r="F60" i="1"/>
  <c r="M59" i="1"/>
  <c r="E59" i="1"/>
  <c r="L58" i="1"/>
  <c r="D58" i="1"/>
  <c r="K57" i="1"/>
  <c r="J56" i="1"/>
  <c r="P55" i="1"/>
  <c r="H55" i="1"/>
  <c r="P54" i="1"/>
  <c r="H54" i="1"/>
  <c r="M61" i="1"/>
  <c r="N55" i="1"/>
  <c r="C55" i="1"/>
  <c r="C58" i="1"/>
  <c r="E54" i="1"/>
  <c r="N54" i="1"/>
  <c r="F54" i="1"/>
  <c r="K61" i="1"/>
  <c r="J60" i="1"/>
  <c r="Q59" i="1"/>
  <c r="I59" i="1"/>
  <c r="P58" i="1"/>
  <c r="H58" i="1"/>
  <c r="O57" i="1"/>
  <c r="G57" i="1"/>
  <c r="N56" i="1"/>
  <c r="F56" i="1"/>
  <c r="L55" i="1"/>
  <c r="P61" i="1"/>
  <c r="H61" i="1"/>
  <c r="O60" i="1"/>
  <c r="O55" i="1"/>
  <c r="E61" i="1"/>
  <c r="L60" i="1"/>
  <c r="P56" i="1"/>
  <c r="C60" i="1"/>
  <c r="G60" i="1"/>
  <c r="N59" i="1"/>
  <c r="F59" i="1"/>
  <c r="M58" i="1"/>
  <c r="E58" i="1"/>
  <c r="L57" i="1"/>
  <c r="D57" i="1"/>
  <c r="K56" i="1"/>
  <c r="N61" i="1"/>
  <c r="F61" i="1"/>
  <c r="M60" i="1"/>
  <c r="E60" i="1"/>
  <c r="L59" i="1"/>
  <c r="D59" i="1"/>
  <c r="K58" i="1"/>
  <c r="J57" i="1"/>
  <c r="Q56" i="1"/>
  <c r="I56" i="1"/>
  <c r="D60" i="1"/>
  <c r="K59" i="1"/>
  <c r="H56" i="1"/>
  <c r="M55" i="1"/>
  <c r="D55" i="1"/>
  <c r="J61" i="1"/>
  <c r="Q60" i="1"/>
  <c r="I60" i="1"/>
  <c r="P59" i="1"/>
  <c r="H59" i="1"/>
  <c r="O58" i="1"/>
  <c r="G58" i="1"/>
  <c r="N57" i="1"/>
  <c r="F57" i="1"/>
  <c r="M56" i="1"/>
  <c r="S56" i="1" s="1"/>
  <c r="E56" i="1"/>
  <c r="K55" i="1"/>
  <c r="I54" i="1"/>
  <c r="M54" i="1"/>
  <c r="S54" i="1" s="1"/>
  <c r="K54" i="1"/>
  <c r="D54" i="1"/>
  <c r="R56" i="1"/>
  <c r="R49" i="1"/>
  <c r="R50" i="1"/>
  <c r="R57" i="1"/>
  <c r="R47" i="1"/>
  <c r="R48" i="1"/>
  <c r="R46" i="1"/>
  <c r="R60" i="1"/>
  <c r="Q51" i="1"/>
  <c r="Q61" i="1" s="1"/>
  <c r="Q45" i="1"/>
  <c r="Q55" i="1" s="1"/>
  <c r="R59" i="1"/>
  <c r="R58" i="1"/>
  <c r="R14" i="1" l="1"/>
  <c r="S55" i="1"/>
  <c r="S58" i="1"/>
  <c r="S60" i="1"/>
  <c r="S59" i="1"/>
  <c r="S57" i="1"/>
  <c r="S61" i="1"/>
  <c r="R55" i="1"/>
  <c r="R45" i="1"/>
  <c r="R51" i="1"/>
  <c r="R61" i="1"/>
</calcChain>
</file>

<file path=xl/sharedStrings.xml><?xml version="1.0" encoding="utf-8"?>
<sst xmlns="http://schemas.openxmlformats.org/spreadsheetml/2006/main" count="66" uniqueCount="22">
  <si>
    <t>EU28</t>
  </si>
  <si>
    <t>Total number of appliances</t>
  </si>
  <si>
    <t>Refrigerators and freezers</t>
  </si>
  <si>
    <t>Washing machine</t>
  </si>
  <si>
    <t>Clothes dryer</t>
  </si>
  <si>
    <t>Dishwasher</t>
  </si>
  <si>
    <t>TV and multimedia</t>
  </si>
  <si>
    <t>ICT equipment</t>
  </si>
  <si>
    <t xml:space="preserve">Lighting </t>
  </si>
  <si>
    <t>Other appliances (vacuum cleaners, irons etc.)</t>
  </si>
  <si>
    <t>Final energy consumption [tkoe]</t>
  </si>
  <si>
    <t>Final energy consumption [kWh]</t>
  </si>
  <si>
    <t>kWh</t>
  </si>
  <si>
    <t>Final energy consumption kWh / appliance (kWh/# of appliances )</t>
  </si>
  <si>
    <t>Increase/decrease in efficiency [%]</t>
  </si>
  <si>
    <t>Increase/decrease in number of appliances [%]</t>
  </si>
  <si>
    <t>Trend 2000-2015</t>
  </si>
  <si>
    <t>Average increase/decrease</t>
  </si>
  <si>
    <t>Average increase per year 2010-2015</t>
  </si>
  <si>
    <t>Trend 2011-2015</t>
  </si>
  <si>
    <t>Trend 2000-2010</t>
  </si>
  <si>
    <t>Source: JRC-IDEES - Integrated Database of the European Energy System (2000-2015)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</si>
</sst>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4" fontId="0" fillId="0" borderId="0" xfId="0" applyNumberFormat="1"/>
    <xf numFmtId="3" fontId="0" fillId="0" borderId="0" xfId="0" applyNumberFormat="1"/>
    <xf numFmtId="0" fontId="16" fillId="0" borderId="0" xfId="0" applyFont="1"/>
    <xf numFmtId="2" fontId="0" fillId="0" borderId="0" xfId="0" applyNumberFormat="1"/>
    <xf numFmtId="4" fontId="0" fillId="33" borderId="0" xfId="0" applyNumberFormat="1" applyFill="1"/>
    <xf numFmtId="4" fontId="0" fillId="0" borderId="0" xfId="0" applyNumberFormat="1" applyFill="1"/>
    <xf numFmtId="0" fontId="0" fillId="33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4"/>
  <sheetViews>
    <sheetView tabSelected="1" topLeftCell="A52" workbookViewId="0">
      <selection activeCell="A67" sqref="A67"/>
    </sheetView>
  </sheetViews>
  <sheetFormatPr baseColWidth="10" defaultRowHeight="14.5" x14ac:dyDescent="0.35"/>
  <cols>
    <col min="1" max="1" width="32.90625" customWidth="1"/>
    <col min="2" max="2" width="19.6328125" customWidth="1"/>
    <col min="3" max="3" width="15.90625" customWidth="1"/>
    <col min="4" max="4" width="19.26953125" customWidth="1"/>
    <col min="5" max="5" width="16.90625" customWidth="1"/>
    <col min="17" max="17" width="15.26953125" customWidth="1"/>
    <col min="18" max="18" width="18.90625" customWidth="1"/>
    <col min="19" max="19" width="14.90625" bestFit="1" customWidth="1"/>
    <col min="35" max="35" width="14.90625" bestFit="1" customWidth="1"/>
  </cols>
  <sheetData>
    <row r="1" spans="1:35" x14ac:dyDescent="0.35">
      <c r="A1" s="3" t="s">
        <v>0</v>
      </c>
    </row>
    <row r="2" spans="1:35" x14ac:dyDescent="0.35">
      <c r="B2">
        <v>2000</v>
      </c>
      <c r="C2">
        <v>2001</v>
      </c>
      <c r="D2">
        <v>2002</v>
      </c>
      <c r="E2">
        <v>2003</v>
      </c>
      <c r="F2">
        <v>2004</v>
      </c>
      <c r="G2">
        <v>2005</v>
      </c>
      <c r="H2">
        <v>2006</v>
      </c>
      <c r="I2">
        <v>2007</v>
      </c>
      <c r="J2">
        <v>2008</v>
      </c>
      <c r="K2">
        <v>2009</v>
      </c>
      <c r="L2">
        <v>2010</v>
      </c>
      <c r="M2">
        <v>2011</v>
      </c>
      <c r="N2">
        <v>2012</v>
      </c>
      <c r="O2">
        <v>2013</v>
      </c>
      <c r="P2">
        <v>2014</v>
      </c>
      <c r="Q2">
        <v>2015</v>
      </c>
      <c r="R2" t="s">
        <v>16</v>
      </c>
    </row>
    <row r="3" spans="1:35" x14ac:dyDescent="0.35">
      <c r="A3" s="3" t="s">
        <v>1</v>
      </c>
      <c r="B3" s="1">
        <f>SUM(B4:B11)</f>
        <v>3350620515</v>
      </c>
      <c r="C3" s="1">
        <f t="shared" ref="C3:E3" si="0">SUM(C4:C11)</f>
        <v>3426113351</v>
      </c>
      <c r="D3" s="1">
        <f t="shared" si="0"/>
        <v>3512608359</v>
      </c>
      <c r="E3" s="1">
        <f t="shared" si="0"/>
        <v>3613977818</v>
      </c>
      <c r="F3" s="1">
        <f t="shared" ref="F3" si="1">SUM(F4:F11)</f>
        <v>3718437413</v>
      </c>
      <c r="G3" s="1">
        <f t="shared" ref="G3:H3" si="2">SUM(G4:G11)</f>
        <v>3823316660</v>
      </c>
      <c r="H3" s="1">
        <f t="shared" si="2"/>
        <v>3929302946</v>
      </c>
      <c r="I3" s="1">
        <f t="shared" ref="I3" si="3">SUM(I4:I11)</f>
        <v>4043630333</v>
      </c>
      <c r="J3" s="1">
        <f t="shared" ref="J3:K3" si="4">SUM(J4:J11)</f>
        <v>4176438342</v>
      </c>
      <c r="K3" s="1">
        <f t="shared" si="4"/>
        <v>4307661694</v>
      </c>
      <c r="L3" s="1">
        <f t="shared" ref="L3" si="5">SUM(L4:L11)</f>
        <v>4443940012</v>
      </c>
      <c r="M3" s="1">
        <f t="shared" ref="M3:N3" si="6">SUM(M4:M11)</f>
        <v>4555695167</v>
      </c>
      <c r="N3" s="1">
        <f t="shared" si="6"/>
        <v>4701679743</v>
      </c>
      <c r="O3" s="1">
        <f t="shared" ref="O3" si="7">SUM(O4:O11)</f>
        <v>4846746441</v>
      </c>
      <c r="P3" s="1">
        <f t="shared" ref="P3:Q3" si="8">SUM(P4:P11)</f>
        <v>5023927062</v>
      </c>
      <c r="Q3" s="1">
        <f t="shared" si="8"/>
        <v>5231195452</v>
      </c>
      <c r="R3" s="1">
        <f>Q3-B3</f>
        <v>1880574937</v>
      </c>
      <c r="S3" s="1"/>
      <c r="AI3" s="1"/>
    </row>
    <row r="4" spans="1:35" x14ac:dyDescent="0.35">
      <c r="A4" t="s">
        <v>2</v>
      </c>
      <c r="B4" s="2">
        <v>202477853</v>
      </c>
      <c r="C4" s="2">
        <v>208135590</v>
      </c>
      <c r="D4" s="2">
        <v>214059567</v>
      </c>
      <c r="E4" s="2">
        <v>221385784</v>
      </c>
      <c r="F4" s="2">
        <v>227999661</v>
      </c>
      <c r="G4" s="2">
        <v>234572358</v>
      </c>
      <c r="H4" s="2">
        <v>242342811</v>
      </c>
      <c r="I4" s="2">
        <v>250450819</v>
      </c>
      <c r="J4" s="2">
        <v>260311882</v>
      </c>
      <c r="K4" s="2">
        <v>270521070</v>
      </c>
      <c r="L4" s="2">
        <v>281386019</v>
      </c>
      <c r="M4" s="2">
        <v>291932612</v>
      </c>
      <c r="N4" s="2">
        <v>304497583</v>
      </c>
      <c r="O4" s="2">
        <v>316257646</v>
      </c>
      <c r="P4" s="2">
        <v>329569096</v>
      </c>
      <c r="Q4" s="2">
        <v>342024030</v>
      </c>
      <c r="R4" s="1">
        <f t="shared" ref="R4:R51" si="9">Q4-B4</f>
        <v>139546177</v>
      </c>
    </row>
    <row r="5" spans="1:35" x14ac:dyDescent="0.35">
      <c r="A5" t="s">
        <v>3</v>
      </c>
      <c r="B5" s="2">
        <v>139255082</v>
      </c>
      <c r="C5" s="2">
        <v>140763874</v>
      </c>
      <c r="D5" s="2">
        <v>143438982</v>
      </c>
      <c r="E5" s="2">
        <v>147170824</v>
      </c>
      <c r="F5" s="2">
        <v>151337429</v>
      </c>
      <c r="G5" s="2">
        <v>155601331</v>
      </c>
      <c r="H5" s="2">
        <v>159405352</v>
      </c>
      <c r="I5" s="2">
        <v>164937715</v>
      </c>
      <c r="J5" s="2">
        <v>171201461</v>
      </c>
      <c r="K5" s="2">
        <v>176952132</v>
      </c>
      <c r="L5" s="2">
        <v>183768546</v>
      </c>
      <c r="M5" s="2">
        <v>190087533</v>
      </c>
      <c r="N5" s="2">
        <v>199158165</v>
      </c>
      <c r="O5" s="2">
        <v>209279726</v>
      </c>
      <c r="P5" s="2">
        <v>219587016</v>
      </c>
      <c r="Q5" s="2">
        <v>232061615</v>
      </c>
      <c r="R5" s="1">
        <f t="shared" si="9"/>
        <v>92806533</v>
      </c>
    </row>
    <row r="6" spans="1:35" x14ac:dyDescent="0.35">
      <c r="A6" t="s">
        <v>4</v>
      </c>
      <c r="B6" s="2">
        <v>28900950</v>
      </c>
      <c r="C6" s="2">
        <v>30863077</v>
      </c>
      <c r="D6" s="2">
        <v>33257277</v>
      </c>
      <c r="E6" s="2">
        <v>36235763</v>
      </c>
      <c r="F6" s="2">
        <v>39107628</v>
      </c>
      <c r="G6" s="2">
        <v>42644835</v>
      </c>
      <c r="H6" s="2">
        <v>46049288</v>
      </c>
      <c r="I6" s="2">
        <v>49898676</v>
      </c>
      <c r="J6" s="2">
        <v>53995461</v>
      </c>
      <c r="K6" s="2">
        <v>58923702</v>
      </c>
      <c r="L6" s="2">
        <v>64612619</v>
      </c>
      <c r="M6" s="2">
        <v>68086186</v>
      </c>
      <c r="N6" s="2">
        <v>71170754</v>
      </c>
      <c r="O6" s="2">
        <v>73924700</v>
      </c>
      <c r="P6" s="2">
        <v>77176183</v>
      </c>
      <c r="Q6" s="2">
        <v>81093406</v>
      </c>
      <c r="R6" s="1">
        <f t="shared" si="9"/>
        <v>52192456</v>
      </c>
    </row>
    <row r="7" spans="1:35" x14ac:dyDescent="0.35">
      <c r="A7" t="s">
        <v>5</v>
      </c>
      <c r="B7" s="2">
        <v>47029543</v>
      </c>
      <c r="C7" s="2">
        <v>49107252</v>
      </c>
      <c r="D7" s="2">
        <v>51737507</v>
      </c>
      <c r="E7" s="2">
        <v>54806907</v>
      </c>
      <c r="F7" s="2">
        <v>57927218</v>
      </c>
      <c r="G7" s="2">
        <v>60989357</v>
      </c>
      <c r="H7" s="2">
        <v>64382031</v>
      </c>
      <c r="I7" s="2">
        <v>68385617</v>
      </c>
      <c r="J7" s="2">
        <v>73252761</v>
      </c>
      <c r="K7" s="2">
        <v>77969554</v>
      </c>
      <c r="L7" s="2">
        <v>82609995</v>
      </c>
      <c r="M7" s="2">
        <v>85352980</v>
      </c>
      <c r="N7" s="2">
        <v>89027898</v>
      </c>
      <c r="O7" s="2">
        <v>93107833</v>
      </c>
      <c r="P7" s="2">
        <v>97713957</v>
      </c>
      <c r="Q7" s="2">
        <v>102555615</v>
      </c>
      <c r="R7" s="1">
        <f t="shared" si="9"/>
        <v>55526072</v>
      </c>
    </row>
    <row r="8" spans="1:35" x14ac:dyDescent="0.35">
      <c r="A8" t="s">
        <v>6</v>
      </c>
      <c r="B8" s="2">
        <v>110258208</v>
      </c>
      <c r="C8" s="2">
        <v>119932906</v>
      </c>
      <c r="D8" s="2">
        <v>131304383</v>
      </c>
      <c r="E8" s="2">
        <v>145013232</v>
      </c>
      <c r="F8" s="2">
        <v>159571433</v>
      </c>
      <c r="G8" s="2">
        <v>176009529</v>
      </c>
      <c r="H8" s="2">
        <v>193560788</v>
      </c>
      <c r="I8" s="2">
        <v>211585042</v>
      </c>
      <c r="J8" s="2">
        <v>231254482</v>
      </c>
      <c r="K8" s="2">
        <v>253058660</v>
      </c>
      <c r="L8" s="2">
        <v>275943376</v>
      </c>
      <c r="M8" s="2">
        <v>296587718</v>
      </c>
      <c r="N8" s="2">
        <v>321699886</v>
      </c>
      <c r="O8" s="2">
        <v>350705938</v>
      </c>
      <c r="P8" s="2">
        <v>392296782</v>
      </c>
      <c r="Q8" s="2">
        <v>457438658</v>
      </c>
      <c r="R8" s="1">
        <f t="shared" si="9"/>
        <v>347180450</v>
      </c>
    </row>
    <row r="9" spans="1:35" x14ac:dyDescent="0.35">
      <c r="A9" t="s">
        <v>7</v>
      </c>
      <c r="B9" s="2">
        <v>66413513</v>
      </c>
      <c r="C9" s="2">
        <v>71211254</v>
      </c>
      <c r="D9" s="2">
        <v>76746581</v>
      </c>
      <c r="E9" s="2">
        <v>84770745</v>
      </c>
      <c r="F9" s="2">
        <v>94685020</v>
      </c>
      <c r="G9" s="2">
        <v>103997318</v>
      </c>
      <c r="H9" s="2">
        <v>113248071</v>
      </c>
      <c r="I9" s="2">
        <v>123830923</v>
      </c>
      <c r="J9" s="2">
        <v>135130920</v>
      </c>
      <c r="K9" s="2">
        <v>148516175</v>
      </c>
      <c r="L9" s="2">
        <v>163082682</v>
      </c>
      <c r="M9" s="2">
        <v>177535003</v>
      </c>
      <c r="N9" s="2">
        <v>197049645</v>
      </c>
      <c r="O9" s="2">
        <v>220393972</v>
      </c>
      <c r="P9" s="2">
        <v>249462051</v>
      </c>
      <c r="Q9" s="2">
        <v>286787509</v>
      </c>
      <c r="R9" s="1">
        <f t="shared" si="9"/>
        <v>220373996</v>
      </c>
    </row>
    <row r="10" spans="1:35" x14ac:dyDescent="0.35">
      <c r="A10" t="s">
        <v>8</v>
      </c>
      <c r="B10" s="2">
        <v>2652491036</v>
      </c>
      <c r="C10" s="2">
        <v>2699821153</v>
      </c>
      <c r="D10" s="2">
        <v>2752801306</v>
      </c>
      <c r="E10" s="2">
        <v>2812075033</v>
      </c>
      <c r="F10" s="2">
        <v>2871997823</v>
      </c>
      <c r="G10" s="2">
        <v>2930016566</v>
      </c>
      <c r="H10" s="2">
        <v>2987260875</v>
      </c>
      <c r="I10" s="2">
        <v>3047090014</v>
      </c>
      <c r="J10" s="2">
        <v>3118628198</v>
      </c>
      <c r="K10" s="2">
        <v>3183990984</v>
      </c>
      <c r="L10" s="2">
        <v>3249031469</v>
      </c>
      <c r="M10" s="2">
        <v>3297805042</v>
      </c>
      <c r="N10" s="2">
        <v>3364764830</v>
      </c>
      <c r="O10" s="2">
        <v>3422806142</v>
      </c>
      <c r="P10" s="2">
        <v>3490932267</v>
      </c>
      <c r="Q10" s="2">
        <v>3554524917</v>
      </c>
      <c r="R10" s="1">
        <f t="shared" si="9"/>
        <v>902033881</v>
      </c>
    </row>
    <row r="11" spans="1:35" x14ac:dyDescent="0.35">
      <c r="A11" t="s">
        <v>9</v>
      </c>
      <c r="B11" s="2">
        <v>103794330</v>
      </c>
      <c r="C11" s="2">
        <v>106278245</v>
      </c>
      <c r="D11" s="2">
        <v>109262756</v>
      </c>
      <c r="E11" s="2">
        <v>112519530</v>
      </c>
      <c r="F11" s="2">
        <v>115811201</v>
      </c>
      <c r="G11" s="2">
        <v>119485366</v>
      </c>
      <c r="H11" s="2">
        <v>123053730</v>
      </c>
      <c r="I11" s="2">
        <v>127451527</v>
      </c>
      <c r="J11" s="2">
        <v>132663177</v>
      </c>
      <c r="K11" s="2">
        <v>137729417</v>
      </c>
      <c r="L11" s="2">
        <v>143505306</v>
      </c>
      <c r="M11" s="2">
        <v>148308093</v>
      </c>
      <c r="N11" s="2">
        <v>154310982</v>
      </c>
      <c r="O11" s="2">
        <v>160270484</v>
      </c>
      <c r="P11" s="2">
        <v>167189710</v>
      </c>
      <c r="Q11" s="2">
        <v>174709702</v>
      </c>
      <c r="R11" s="1">
        <f t="shared" si="9"/>
        <v>70915372</v>
      </c>
    </row>
    <row r="12" spans="1:35" x14ac:dyDescent="0.3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"/>
    </row>
    <row r="13" spans="1:35" x14ac:dyDescent="0.35">
      <c r="A13" s="3" t="s">
        <v>15</v>
      </c>
      <c r="R13" s="6" t="s">
        <v>17</v>
      </c>
    </row>
    <row r="14" spans="1:35" x14ac:dyDescent="0.35">
      <c r="A14" t="s">
        <v>2</v>
      </c>
      <c r="B14" s="2"/>
      <c r="C14" s="1">
        <f>(C3*100/B3)-100</f>
        <v>2.2531001544948168</v>
      </c>
      <c r="D14" s="1">
        <f t="shared" ref="D14:Q14" si="10">(D3*100/C3)-100</f>
        <v>2.5245810380078098</v>
      </c>
      <c r="E14" s="1">
        <f t="shared" si="10"/>
        <v>2.8858742176670944</v>
      </c>
      <c r="F14" s="1">
        <f t="shared" si="10"/>
        <v>2.8904326551126616</v>
      </c>
      <c r="G14" s="1">
        <f t="shared" si="10"/>
        <v>2.8205193566881803</v>
      </c>
      <c r="H14" s="1">
        <f t="shared" si="10"/>
        <v>2.7721032659638496</v>
      </c>
      <c r="I14" s="1">
        <f t="shared" si="10"/>
        <v>2.9096098868218974</v>
      </c>
      <c r="J14" s="1">
        <f t="shared" si="10"/>
        <v>3.284375624452025</v>
      </c>
      <c r="K14" s="1">
        <f t="shared" si="10"/>
        <v>3.1419918421963331</v>
      </c>
      <c r="L14" s="1">
        <f t="shared" si="10"/>
        <v>3.1636262938154545</v>
      </c>
      <c r="M14" s="1">
        <f t="shared" si="10"/>
        <v>2.514776407832386</v>
      </c>
      <c r="N14" s="1">
        <f t="shared" si="10"/>
        <v>3.2044412685349499</v>
      </c>
      <c r="O14" s="1">
        <f t="shared" si="10"/>
        <v>3.085422783548367</v>
      </c>
      <c r="P14" s="1">
        <f t="shared" si="10"/>
        <v>3.6556610327534145</v>
      </c>
      <c r="Q14" s="1">
        <f t="shared" si="10"/>
        <v>4.1256249830483682</v>
      </c>
      <c r="R14" s="6">
        <f>AVERAGE(C14:Q14)</f>
        <v>3.0154760540625074</v>
      </c>
    </row>
    <row r="15" spans="1:35" x14ac:dyDescent="0.35">
      <c r="A15" t="s">
        <v>3</v>
      </c>
      <c r="B15" s="2"/>
      <c r="C15" s="1">
        <f t="shared" ref="C15:Q21" si="11">(C4*100/B4)-100</f>
        <v>2.7942497987668844</v>
      </c>
      <c r="D15" s="1">
        <f t="shared" si="11"/>
        <v>2.8462104919201892</v>
      </c>
      <c r="E15" s="1">
        <f t="shared" si="11"/>
        <v>3.4225132296936778</v>
      </c>
      <c r="F15" s="1">
        <f t="shared" si="11"/>
        <v>2.9874894767407483</v>
      </c>
      <c r="G15" s="1">
        <f t="shared" si="11"/>
        <v>2.8827661283233255</v>
      </c>
      <c r="H15" s="1">
        <f t="shared" si="11"/>
        <v>3.312603866138403</v>
      </c>
      <c r="I15" s="1">
        <f t="shared" si="11"/>
        <v>3.3456771284211868</v>
      </c>
      <c r="J15" s="1">
        <f t="shared" si="11"/>
        <v>3.9373251161139109</v>
      </c>
      <c r="K15" s="1">
        <f t="shared" si="11"/>
        <v>3.9219062616588474</v>
      </c>
      <c r="L15" s="1">
        <f t="shared" si="11"/>
        <v>4.0163041644039055</v>
      </c>
      <c r="M15" s="1">
        <f t="shared" si="11"/>
        <v>3.7480870718029564</v>
      </c>
      <c r="N15" s="1">
        <f t="shared" si="11"/>
        <v>4.3040655560605927</v>
      </c>
      <c r="O15" s="1">
        <f t="shared" si="11"/>
        <v>3.8621203111487432</v>
      </c>
      <c r="P15" s="1">
        <f t="shared" si="11"/>
        <v>4.2090523876219521</v>
      </c>
      <c r="Q15" s="1">
        <f t="shared" si="11"/>
        <v>3.7791571331069207</v>
      </c>
      <c r="R15" s="6">
        <f>AVERAGE(C15:Q15)</f>
        <v>3.557968541461483</v>
      </c>
    </row>
    <row r="16" spans="1:35" x14ac:dyDescent="0.35">
      <c r="A16" t="s">
        <v>4</v>
      </c>
      <c r="B16" s="2"/>
      <c r="C16" s="1">
        <f t="shared" si="11"/>
        <v>1.0834735640025031</v>
      </c>
      <c r="D16" s="1">
        <f t="shared" si="11"/>
        <v>1.9004222631724446</v>
      </c>
      <c r="E16" s="1">
        <f t="shared" si="11"/>
        <v>2.6016930320936069</v>
      </c>
      <c r="F16" s="1">
        <f t="shared" si="11"/>
        <v>2.8311351983732891</v>
      </c>
      <c r="G16" s="1">
        <f t="shared" si="11"/>
        <v>2.8174801357303352</v>
      </c>
      <c r="H16" s="1">
        <f t="shared" si="11"/>
        <v>2.4447226611448514</v>
      </c>
      <c r="I16" s="1">
        <f t="shared" si="11"/>
        <v>3.470625628680267</v>
      </c>
      <c r="J16" s="1">
        <f t="shared" si="11"/>
        <v>3.7976432497564332</v>
      </c>
      <c r="K16" s="1">
        <f t="shared" si="11"/>
        <v>3.3590081336981115</v>
      </c>
      <c r="L16" s="1">
        <f t="shared" si="11"/>
        <v>3.8521231267222049</v>
      </c>
      <c r="M16" s="1">
        <f t="shared" si="11"/>
        <v>3.4385574340888496</v>
      </c>
      <c r="N16" s="1">
        <f t="shared" si="11"/>
        <v>4.7718184653382849</v>
      </c>
      <c r="O16" s="1">
        <f t="shared" si="11"/>
        <v>5.0821722523904498</v>
      </c>
      <c r="P16" s="1">
        <f t="shared" si="11"/>
        <v>4.9251259054114058</v>
      </c>
      <c r="Q16" s="1">
        <f t="shared" si="11"/>
        <v>5.6809365267753407</v>
      </c>
      <c r="R16" s="6">
        <f t="shared" ref="R16:R21" si="12">AVERAGE(C16:Q16)</f>
        <v>3.4704625051585585</v>
      </c>
    </row>
    <row r="17" spans="1:19" x14ac:dyDescent="0.35">
      <c r="A17" t="s">
        <v>5</v>
      </c>
      <c r="B17" s="2"/>
      <c r="C17" s="1">
        <f t="shared" si="11"/>
        <v>6.7891436094661231</v>
      </c>
      <c r="D17" s="1">
        <f t="shared" si="11"/>
        <v>7.7574896372127711</v>
      </c>
      <c r="E17" s="1">
        <f t="shared" si="11"/>
        <v>8.9558925705192252</v>
      </c>
      <c r="F17" s="1">
        <f t="shared" si="11"/>
        <v>7.9254989055977632</v>
      </c>
      <c r="G17" s="1">
        <f t="shared" si="11"/>
        <v>9.0448006716234488</v>
      </c>
      <c r="H17" s="1">
        <f t="shared" si="11"/>
        <v>7.9832715966658157</v>
      </c>
      <c r="I17" s="1">
        <f t="shared" si="11"/>
        <v>8.3592779979573208</v>
      </c>
      <c r="J17" s="1">
        <f t="shared" si="11"/>
        <v>8.2102078219470229</v>
      </c>
      <c r="K17" s="1">
        <f t="shared" si="11"/>
        <v>9.1271394089958733</v>
      </c>
      <c r="L17" s="1">
        <f t="shared" si="11"/>
        <v>9.6547175532182337</v>
      </c>
      <c r="M17" s="1">
        <f t="shared" si="11"/>
        <v>5.3759885510909271</v>
      </c>
      <c r="N17" s="1">
        <f t="shared" si="11"/>
        <v>4.530387412213102</v>
      </c>
      <c r="O17" s="1">
        <f t="shared" si="11"/>
        <v>3.8694911114753694</v>
      </c>
      <c r="P17" s="1">
        <f t="shared" si="11"/>
        <v>4.398371586222197</v>
      </c>
      <c r="Q17" s="1">
        <f t="shared" si="11"/>
        <v>5.075688959636679</v>
      </c>
      <c r="R17" s="6">
        <f t="shared" si="12"/>
        <v>7.137157826256125</v>
      </c>
    </row>
    <row r="18" spans="1:19" x14ac:dyDescent="0.35">
      <c r="A18" t="s">
        <v>6</v>
      </c>
      <c r="B18" s="2"/>
      <c r="C18" s="1">
        <f t="shared" si="11"/>
        <v>4.4178804799357749</v>
      </c>
      <c r="D18" s="1">
        <f t="shared" si="11"/>
        <v>5.3561437320907288</v>
      </c>
      <c r="E18" s="1">
        <f t="shared" si="11"/>
        <v>5.9326399318003524</v>
      </c>
      <c r="F18" s="1">
        <f t="shared" si="11"/>
        <v>5.6932805932653707</v>
      </c>
      <c r="G18" s="1">
        <f t="shared" si="11"/>
        <v>5.286183431077248</v>
      </c>
      <c r="H18" s="1">
        <f t="shared" si="11"/>
        <v>5.56273121554635</v>
      </c>
      <c r="I18" s="1">
        <f t="shared" si="11"/>
        <v>6.2184835392968552</v>
      </c>
      <c r="J18" s="1">
        <f t="shared" si="11"/>
        <v>7.1172041922207114</v>
      </c>
      <c r="K18" s="1">
        <f t="shared" si="11"/>
        <v>6.4390651432237433</v>
      </c>
      <c r="L18" s="1">
        <f t="shared" si="11"/>
        <v>5.9516064437151925</v>
      </c>
      <c r="M18" s="1">
        <f t="shared" si="11"/>
        <v>3.3204032998670385</v>
      </c>
      <c r="N18" s="1">
        <f t="shared" si="11"/>
        <v>4.3055532448896372</v>
      </c>
      <c r="O18" s="1">
        <f t="shared" si="11"/>
        <v>4.5827601141386083</v>
      </c>
      <c r="P18" s="1">
        <f t="shared" si="11"/>
        <v>4.9470853864679611</v>
      </c>
      <c r="Q18" s="1">
        <f t="shared" si="11"/>
        <v>4.9549298264525277</v>
      </c>
      <c r="R18" s="6">
        <f t="shared" si="12"/>
        <v>5.3390633715992069</v>
      </c>
    </row>
    <row r="19" spans="1:19" x14ac:dyDescent="0.35">
      <c r="A19" t="s">
        <v>7</v>
      </c>
      <c r="B19" s="2"/>
      <c r="C19" s="1">
        <f t="shared" si="11"/>
        <v>8.7745830224267678</v>
      </c>
      <c r="D19" s="1">
        <f t="shared" si="11"/>
        <v>9.4815321159649102</v>
      </c>
      <c r="E19" s="1">
        <f t="shared" si="11"/>
        <v>10.440511342260379</v>
      </c>
      <c r="F19" s="1">
        <f t="shared" si="11"/>
        <v>10.039222489710454</v>
      </c>
      <c r="G19" s="1">
        <f t="shared" si="11"/>
        <v>10.301402757973605</v>
      </c>
      <c r="H19" s="1">
        <f t="shared" si="11"/>
        <v>9.9717663581725731</v>
      </c>
      <c r="I19" s="1">
        <f t="shared" si="11"/>
        <v>9.311934605267254</v>
      </c>
      <c r="J19" s="1">
        <f t="shared" si="11"/>
        <v>9.2962337101315455</v>
      </c>
      <c r="K19" s="1">
        <f t="shared" si="11"/>
        <v>9.4286509871839002</v>
      </c>
      <c r="L19" s="1">
        <f t="shared" si="11"/>
        <v>9.0432455463093078</v>
      </c>
      <c r="M19" s="1">
        <f t="shared" si="11"/>
        <v>7.4813689312839244</v>
      </c>
      <c r="N19" s="1">
        <f t="shared" si="11"/>
        <v>8.4670289684753612</v>
      </c>
      <c r="O19" s="1">
        <f t="shared" si="11"/>
        <v>9.0164943359662857</v>
      </c>
      <c r="P19" s="1">
        <f t="shared" si="11"/>
        <v>11.859178728818677</v>
      </c>
      <c r="Q19" s="1">
        <f t="shared" si="11"/>
        <v>16.605253723442473</v>
      </c>
      <c r="R19" s="6">
        <f t="shared" si="12"/>
        <v>9.967893841559162</v>
      </c>
    </row>
    <row r="20" spans="1:19" x14ac:dyDescent="0.35">
      <c r="A20" t="s">
        <v>8</v>
      </c>
      <c r="B20" s="2"/>
      <c r="C20" s="1">
        <f t="shared" si="11"/>
        <v>7.2240433961082573</v>
      </c>
      <c r="D20" s="1">
        <f t="shared" si="11"/>
        <v>7.7731070428839786</v>
      </c>
      <c r="E20" s="1">
        <f t="shared" si="11"/>
        <v>10.455402567053767</v>
      </c>
      <c r="F20" s="1">
        <f t="shared" si="11"/>
        <v>11.695396802281252</v>
      </c>
      <c r="G20" s="1">
        <f t="shared" si="11"/>
        <v>9.8350277583507904</v>
      </c>
      <c r="H20" s="1">
        <f t="shared" si="11"/>
        <v>8.8951842008079467</v>
      </c>
      <c r="I20" s="1">
        <f t="shared" si="11"/>
        <v>9.3448408494304545</v>
      </c>
      <c r="J20" s="1">
        <f t="shared" si="11"/>
        <v>9.1253434329969423</v>
      </c>
      <c r="K20" s="1">
        <f t="shared" si="11"/>
        <v>9.9053976691641026</v>
      </c>
      <c r="L20" s="1">
        <f t="shared" si="11"/>
        <v>9.8080273074633055</v>
      </c>
      <c r="M20" s="1">
        <f t="shared" si="11"/>
        <v>8.8619593587503118</v>
      </c>
      <c r="N20" s="1">
        <f t="shared" si="11"/>
        <v>10.991996885256484</v>
      </c>
      <c r="O20" s="1">
        <f t="shared" si="11"/>
        <v>11.846926697076768</v>
      </c>
      <c r="P20" s="1">
        <f t="shared" si="11"/>
        <v>13.189144302004777</v>
      </c>
      <c r="Q20" s="1">
        <f t="shared" si="11"/>
        <v>14.962379187686551</v>
      </c>
      <c r="R20" s="6">
        <f t="shared" si="12"/>
        <v>10.260945163821047</v>
      </c>
    </row>
    <row r="21" spans="1:19" x14ac:dyDescent="0.35">
      <c r="A21" t="s">
        <v>9</v>
      </c>
      <c r="B21" s="2"/>
      <c r="C21" s="1">
        <f t="shared" si="11"/>
        <v>1.7843648237686267</v>
      </c>
      <c r="D21" s="1">
        <f t="shared" si="11"/>
        <v>1.9623578747477097</v>
      </c>
      <c r="E21" s="1">
        <f t="shared" si="11"/>
        <v>2.1532148677351728</v>
      </c>
      <c r="F21" s="1">
        <f t="shared" si="11"/>
        <v>2.1309100680742716</v>
      </c>
      <c r="G21" s="1">
        <f t="shared" si="11"/>
        <v>2.0201527499556136</v>
      </c>
      <c r="H21" s="1">
        <f t="shared" si="11"/>
        <v>1.9537196364097298</v>
      </c>
      <c r="I21" s="1">
        <f t="shared" si="11"/>
        <v>2.0028093127286724</v>
      </c>
      <c r="J21" s="1">
        <f t="shared" si="11"/>
        <v>2.3477542071719029</v>
      </c>
      <c r="K21" s="1">
        <f t="shared" si="11"/>
        <v>2.0958826076772397</v>
      </c>
      <c r="L21" s="1">
        <f t="shared" si="11"/>
        <v>2.0427345845775733</v>
      </c>
      <c r="M21" s="1">
        <f t="shared" si="11"/>
        <v>1.5011726868564779</v>
      </c>
      <c r="N21" s="1">
        <f t="shared" si="11"/>
        <v>2.0304350059271883</v>
      </c>
      <c r="O21" s="1">
        <f t="shared" si="11"/>
        <v>1.7249738074562515</v>
      </c>
      <c r="P21" s="1">
        <f t="shared" si="11"/>
        <v>1.9903588510038333</v>
      </c>
      <c r="Q21" s="1">
        <f t="shared" si="11"/>
        <v>1.8216523592034548</v>
      </c>
      <c r="R21" s="6">
        <f t="shared" si="12"/>
        <v>1.9708328962195811</v>
      </c>
    </row>
    <row r="22" spans="1:19" x14ac:dyDescent="0.3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t="s">
        <v>20</v>
      </c>
      <c r="S22" t="s">
        <v>19</v>
      </c>
    </row>
    <row r="23" spans="1:19" x14ac:dyDescent="0.35">
      <c r="A23" s="3" t="s">
        <v>10</v>
      </c>
      <c r="B23" s="1">
        <f>SUM(B24:B31)</f>
        <v>30063.399999999998</v>
      </c>
      <c r="C23" s="1">
        <f t="shared" ref="C23:Q23" si="13">SUM(C24:C31)</f>
        <v>30928</v>
      </c>
      <c r="D23" s="1">
        <f t="shared" si="13"/>
        <v>31817.3</v>
      </c>
      <c r="E23" s="1">
        <f t="shared" si="13"/>
        <v>32923.599999999999</v>
      </c>
      <c r="F23" s="1">
        <f t="shared" si="13"/>
        <v>33991.699999999997</v>
      </c>
      <c r="G23" s="1">
        <f t="shared" si="13"/>
        <v>35060.1</v>
      </c>
      <c r="H23" s="1">
        <f t="shared" si="13"/>
        <v>36118.9</v>
      </c>
      <c r="I23" s="1">
        <f t="shared" si="13"/>
        <v>37228.1</v>
      </c>
      <c r="J23" s="1">
        <f t="shared" si="13"/>
        <v>38299.5</v>
      </c>
      <c r="K23" s="1">
        <f t="shared" si="13"/>
        <v>39216.5</v>
      </c>
      <c r="L23" s="1">
        <f t="shared" si="13"/>
        <v>39989.1</v>
      </c>
      <c r="M23" s="1">
        <f t="shared" si="13"/>
        <v>39993.199999999997</v>
      </c>
      <c r="N23" s="1">
        <f t="shared" si="13"/>
        <v>39731.9</v>
      </c>
      <c r="O23" s="1">
        <f t="shared" si="13"/>
        <v>39096.400000000001</v>
      </c>
      <c r="P23" s="1">
        <f t="shared" si="13"/>
        <v>38404.700000000004</v>
      </c>
      <c r="Q23" s="1">
        <f t="shared" si="13"/>
        <v>37433.300000000003</v>
      </c>
      <c r="R23" s="1">
        <f>L23-B23</f>
        <v>9925.7000000000007</v>
      </c>
      <c r="S23" s="5">
        <f>Q23-M23</f>
        <v>-2559.8999999999942</v>
      </c>
    </row>
    <row r="24" spans="1:19" x14ac:dyDescent="0.35">
      <c r="A24" t="s">
        <v>2</v>
      </c>
      <c r="B24" s="1">
        <v>7439.3</v>
      </c>
      <c r="C24" s="1">
        <v>7510.7</v>
      </c>
      <c r="D24" s="1">
        <v>7569.1</v>
      </c>
      <c r="E24" s="1">
        <v>7655.7</v>
      </c>
      <c r="F24" s="1">
        <v>7710.7</v>
      </c>
      <c r="G24" s="1">
        <v>7753.4</v>
      </c>
      <c r="H24" s="1">
        <v>7817.9</v>
      </c>
      <c r="I24" s="1">
        <v>7882.7</v>
      </c>
      <c r="J24" s="1">
        <v>7982</v>
      </c>
      <c r="K24" s="1">
        <v>8076</v>
      </c>
      <c r="L24" s="1">
        <v>8168.9</v>
      </c>
      <c r="M24" s="1">
        <v>8233.9</v>
      </c>
      <c r="N24" s="1">
        <v>8318.9</v>
      </c>
      <c r="O24" s="1">
        <v>8346.1</v>
      </c>
      <c r="P24" s="1">
        <v>8493.2999999999993</v>
      </c>
      <c r="Q24" s="1">
        <v>8591.7999999999993</v>
      </c>
      <c r="R24" s="1">
        <f t="shared" ref="R24:R31" si="14">L24-B24</f>
        <v>729.59999999999945</v>
      </c>
      <c r="S24" s="1">
        <f t="shared" ref="S24:S31" si="15">Q24-M24</f>
        <v>357.89999999999964</v>
      </c>
    </row>
    <row r="25" spans="1:19" x14ac:dyDescent="0.35">
      <c r="A25" t="s">
        <v>3</v>
      </c>
      <c r="B25" s="1">
        <v>2945.5</v>
      </c>
      <c r="C25" s="1">
        <v>2887.3</v>
      </c>
      <c r="D25" s="1">
        <v>2884.6</v>
      </c>
      <c r="E25" s="1">
        <v>2907.5</v>
      </c>
      <c r="F25" s="1">
        <v>2933.5</v>
      </c>
      <c r="G25" s="1">
        <v>2960.7</v>
      </c>
      <c r="H25" s="1">
        <v>2976.6</v>
      </c>
      <c r="I25" s="1">
        <v>2994.5</v>
      </c>
      <c r="J25" s="1">
        <v>3007.6</v>
      </c>
      <c r="K25" s="1">
        <v>3020.1</v>
      </c>
      <c r="L25" s="1">
        <v>3042.6</v>
      </c>
      <c r="M25" s="1">
        <v>3059.4</v>
      </c>
      <c r="N25" s="1">
        <v>3091.5</v>
      </c>
      <c r="O25" s="1">
        <v>3101.5</v>
      </c>
      <c r="P25" s="1">
        <v>3125</v>
      </c>
      <c r="Q25" s="1">
        <v>3146</v>
      </c>
      <c r="R25" s="1">
        <f t="shared" si="14"/>
        <v>97.099999999999909</v>
      </c>
      <c r="S25" s="1">
        <f t="shared" si="15"/>
        <v>86.599999999999909</v>
      </c>
    </row>
    <row r="26" spans="1:19" x14ac:dyDescent="0.35">
      <c r="A26" t="s">
        <v>4</v>
      </c>
      <c r="B26" s="1">
        <v>1043</v>
      </c>
      <c r="C26" s="1">
        <v>1118.5999999999999</v>
      </c>
      <c r="D26" s="1">
        <v>1200.5</v>
      </c>
      <c r="E26" s="1">
        <v>1320</v>
      </c>
      <c r="F26" s="1">
        <v>1416.4</v>
      </c>
      <c r="G26" s="1">
        <v>1532.9</v>
      </c>
      <c r="H26" s="1">
        <v>1644.8</v>
      </c>
      <c r="I26" s="1">
        <v>1767.9</v>
      </c>
      <c r="J26" s="1">
        <v>1889.9</v>
      </c>
      <c r="K26" s="1">
        <v>2024.4</v>
      </c>
      <c r="L26" s="1">
        <v>2173.8000000000002</v>
      </c>
      <c r="M26" s="1">
        <v>2210.6</v>
      </c>
      <c r="N26" s="1">
        <v>2257.8000000000002</v>
      </c>
      <c r="O26" s="1">
        <v>2309.6999999999998</v>
      </c>
      <c r="P26" s="1">
        <v>2351.5</v>
      </c>
      <c r="Q26" s="1">
        <v>2386.8000000000002</v>
      </c>
      <c r="R26" s="1">
        <f t="shared" si="14"/>
        <v>1130.8000000000002</v>
      </c>
      <c r="S26" s="1">
        <f t="shared" si="15"/>
        <v>176.20000000000027</v>
      </c>
    </row>
    <row r="27" spans="1:19" x14ac:dyDescent="0.35">
      <c r="A27" t="s">
        <v>5</v>
      </c>
      <c r="B27" s="1">
        <v>1122.4000000000001</v>
      </c>
      <c r="C27" s="1">
        <v>1165.9000000000001</v>
      </c>
      <c r="D27" s="1">
        <v>1218.8</v>
      </c>
      <c r="E27" s="1">
        <v>1283</v>
      </c>
      <c r="F27" s="1">
        <v>1347.6</v>
      </c>
      <c r="G27" s="1">
        <v>1412.7</v>
      </c>
      <c r="H27" s="1">
        <v>1483.6</v>
      </c>
      <c r="I27" s="1">
        <v>1562.8</v>
      </c>
      <c r="J27" s="1">
        <v>1653.3</v>
      </c>
      <c r="K27" s="1">
        <v>1735.7</v>
      </c>
      <c r="L27" s="1">
        <v>1819.7</v>
      </c>
      <c r="M27" s="1">
        <v>1853.4</v>
      </c>
      <c r="N27" s="1">
        <v>1901.4</v>
      </c>
      <c r="O27" s="1">
        <v>1946.6</v>
      </c>
      <c r="P27" s="1">
        <v>1993.6</v>
      </c>
      <c r="Q27" s="1">
        <v>2023.2</v>
      </c>
      <c r="R27" s="1">
        <f t="shared" si="14"/>
        <v>697.3</v>
      </c>
      <c r="S27" s="1">
        <f t="shared" si="15"/>
        <v>169.79999999999995</v>
      </c>
    </row>
    <row r="28" spans="1:19" x14ac:dyDescent="0.35">
      <c r="A28" t="s">
        <v>6</v>
      </c>
      <c r="B28" s="1">
        <v>5307.2</v>
      </c>
      <c r="C28" s="1">
        <v>5779.6</v>
      </c>
      <c r="D28" s="1">
        <v>6288</v>
      </c>
      <c r="E28" s="1">
        <v>6863.5</v>
      </c>
      <c r="F28" s="1">
        <v>7444.7</v>
      </c>
      <c r="G28" s="1">
        <v>8057.5</v>
      </c>
      <c r="H28" s="1">
        <v>8656.1</v>
      </c>
      <c r="I28" s="1">
        <v>9269.2000000000007</v>
      </c>
      <c r="J28" s="1">
        <v>9873.5</v>
      </c>
      <c r="K28" s="1">
        <v>10445.1</v>
      </c>
      <c r="L28" s="1">
        <v>10960.1</v>
      </c>
      <c r="M28" s="1">
        <v>11240.8</v>
      </c>
      <c r="N28" s="1">
        <v>11423.7</v>
      </c>
      <c r="O28" s="1">
        <v>11489.8</v>
      </c>
      <c r="P28" s="1">
        <v>11451.5</v>
      </c>
      <c r="Q28" s="1">
        <v>11304.6</v>
      </c>
      <c r="R28" s="1">
        <f t="shared" si="14"/>
        <v>5652.9000000000005</v>
      </c>
      <c r="S28" s="1">
        <f t="shared" si="15"/>
        <v>63.800000000001091</v>
      </c>
    </row>
    <row r="29" spans="1:19" x14ac:dyDescent="0.35">
      <c r="A29" t="s">
        <v>7</v>
      </c>
      <c r="B29" s="1">
        <v>1376.5</v>
      </c>
      <c r="C29" s="1">
        <v>1476.9</v>
      </c>
      <c r="D29" s="1">
        <v>1581.5</v>
      </c>
      <c r="E29" s="1">
        <v>1725.8</v>
      </c>
      <c r="F29" s="1">
        <v>1890.6</v>
      </c>
      <c r="G29" s="1">
        <v>2028.5</v>
      </c>
      <c r="H29" s="1">
        <v>2170.6</v>
      </c>
      <c r="I29" s="1">
        <v>2322.1</v>
      </c>
      <c r="J29" s="1">
        <v>2454</v>
      </c>
      <c r="K29" s="1">
        <v>2585.8000000000002</v>
      </c>
      <c r="L29" s="1">
        <v>2715.5</v>
      </c>
      <c r="M29" s="1">
        <v>2800</v>
      </c>
      <c r="N29" s="1">
        <v>2891.8</v>
      </c>
      <c r="O29" s="1">
        <v>2957.4</v>
      </c>
      <c r="P29" s="1">
        <v>2986.9</v>
      </c>
      <c r="Q29" s="1">
        <v>2977.3</v>
      </c>
      <c r="R29" s="1">
        <f t="shared" si="14"/>
        <v>1339</v>
      </c>
      <c r="S29" s="1">
        <f t="shared" si="15"/>
        <v>177.30000000000018</v>
      </c>
    </row>
    <row r="30" spans="1:19" x14ac:dyDescent="0.35">
      <c r="A30" t="s">
        <v>8</v>
      </c>
      <c r="B30" s="1">
        <v>8068</v>
      </c>
      <c r="C30" s="1">
        <v>8126.9</v>
      </c>
      <c r="D30" s="1">
        <v>8109.1</v>
      </c>
      <c r="E30" s="1">
        <v>8098.3</v>
      </c>
      <c r="F30" s="1">
        <v>8077.6</v>
      </c>
      <c r="G30" s="1">
        <v>8038.5</v>
      </c>
      <c r="H30" s="1">
        <v>7994.2</v>
      </c>
      <c r="I30" s="1">
        <v>7940.5</v>
      </c>
      <c r="J30" s="1">
        <v>7832.7</v>
      </c>
      <c r="K30" s="1">
        <v>7627.7</v>
      </c>
      <c r="L30" s="1">
        <v>7303.9</v>
      </c>
      <c r="M30" s="1">
        <v>6706.6</v>
      </c>
      <c r="N30" s="1">
        <v>5874.6</v>
      </c>
      <c r="O30" s="1">
        <v>4909.8</v>
      </c>
      <c r="P30" s="1">
        <v>3908</v>
      </c>
      <c r="Q30" s="1">
        <v>2871.8</v>
      </c>
      <c r="R30" s="5">
        <f t="shared" si="14"/>
        <v>-764.10000000000036</v>
      </c>
      <c r="S30" s="5">
        <f t="shared" si="15"/>
        <v>-3834.8</v>
      </c>
    </row>
    <row r="31" spans="1:19" x14ac:dyDescent="0.35">
      <c r="A31" t="s">
        <v>9</v>
      </c>
      <c r="B31" s="1">
        <v>2761.5</v>
      </c>
      <c r="C31" s="1">
        <v>2862.1</v>
      </c>
      <c r="D31" s="1">
        <v>2965.7</v>
      </c>
      <c r="E31" s="1">
        <v>3069.8</v>
      </c>
      <c r="F31" s="1">
        <v>3170.6</v>
      </c>
      <c r="G31" s="1">
        <v>3275.9</v>
      </c>
      <c r="H31" s="1">
        <v>3375.1</v>
      </c>
      <c r="I31" s="1">
        <v>3488.4</v>
      </c>
      <c r="J31" s="1">
        <v>3606.5</v>
      </c>
      <c r="K31" s="1">
        <v>3701.7</v>
      </c>
      <c r="L31" s="1">
        <v>3804.6</v>
      </c>
      <c r="M31" s="1">
        <v>3888.5</v>
      </c>
      <c r="N31" s="1">
        <v>3972.2</v>
      </c>
      <c r="O31" s="1">
        <v>4035.5</v>
      </c>
      <c r="P31" s="1">
        <v>4094.9</v>
      </c>
      <c r="Q31" s="1">
        <v>4131.8</v>
      </c>
      <c r="R31" s="1">
        <f t="shared" si="14"/>
        <v>1043.0999999999999</v>
      </c>
      <c r="S31" s="1">
        <f t="shared" si="15"/>
        <v>243.30000000000018</v>
      </c>
    </row>
    <row r="32" spans="1:19" x14ac:dyDescent="0.3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9" x14ac:dyDescent="0.35">
      <c r="A33" s="3" t="s">
        <v>11</v>
      </c>
      <c r="B33" t="s">
        <v>12</v>
      </c>
      <c r="C33" s="1">
        <v>11630000</v>
      </c>
      <c r="R33" t="s">
        <v>20</v>
      </c>
      <c r="S33" t="s">
        <v>19</v>
      </c>
    </row>
    <row r="34" spans="1:19" x14ac:dyDescent="0.35">
      <c r="A34" t="s">
        <v>2</v>
      </c>
      <c r="B34">
        <f>B24*$C$33</f>
        <v>86519059000</v>
      </c>
      <c r="C34">
        <f t="shared" ref="C34:Q34" si="16">C24*$C$33</f>
        <v>87349441000</v>
      </c>
      <c r="D34">
        <f t="shared" si="16"/>
        <v>88028633000</v>
      </c>
      <c r="E34">
        <f t="shared" si="16"/>
        <v>89035791000</v>
      </c>
      <c r="F34">
        <f t="shared" si="16"/>
        <v>89675441000</v>
      </c>
      <c r="G34">
        <f t="shared" si="16"/>
        <v>90172042000</v>
      </c>
      <c r="H34">
        <f t="shared" si="16"/>
        <v>90922177000</v>
      </c>
      <c r="I34">
        <f t="shared" si="16"/>
        <v>91675801000</v>
      </c>
      <c r="J34">
        <f t="shared" si="16"/>
        <v>92830660000</v>
      </c>
      <c r="K34">
        <f t="shared" si="16"/>
        <v>93923880000</v>
      </c>
      <c r="L34">
        <f t="shared" si="16"/>
        <v>95004307000</v>
      </c>
      <c r="M34">
        <f t="shared" si="16"/>
        <v>95760257000</v>
      </c>
      <c r="N34">
        <f t="shared" si="16"/>
        <v>96748807000</v>
      </c>
      <c r="O34">
        <f t="shared" si="16"/>
        <v>97065143000</v>
      </c>
      <c r="P34">
        <f t="shared" si="16"/>
        <v>98777078999.999985</v>
      </c>
      <c r="Q34">
        <f t="shared" si="16"/>
        <v>99922633999.999985</v>
      </c>
      <c r="R34" s="1">
        <f>L34-B34</f>
        <v>8485248000</v>
      </c>
      <c r="S34">
        <f>P34-M34</f>
        <v>3016821999.9999847</v>
      </c>
    </row>
    <row r="35" spans="1:19" x14ac:dyDescent="0.35">
      <c r="A35" t="s">
        <v>3</v>
      </c>
      <c r="B35">
        <f t="shared" ref="B35:Q41" si="17">B25*$C$33</f>
        <v>34256165000</v>
      </c>
      <c r="C35">
        <f t="shared" si="17"/>
        <v>33579299000.000004</v>
      </c>
      <c r="D35">
        <f t="shared" si="17"/>
        <v>33547898000</v>
      </c>
      <c r="E35">
        <f t="shared" si="17"/>
        <v>33814225000</v>
      </c>
      <c r="F35">
        <f t="shared" si="17"/>
        <v>34116605000</v>
      </c>
      <c r="G35">
        <f t="shared" si="17"/>
        <v>34432941000</v>
      </c>
      <c r="H35">
        <f t="shared" si="17"/>
        <v>34617858000</v>
      </c>
      <c r="I35">
        <f t="shared" si="17"/>
        <v>34826035000</v>
      </c>
      <c r="J35">
        <f t="shared" si="17"/>
        <v>34978388000</v>
      </c>
      <c r="K35">
        <f t="shared" si="17"/>
        <v>35123763000</v>
      </c>
      <c r="L35">
        <f t="shared" si="17"/>
        <v>35385438000</v>
      </c>
      <c r="M35">
        <f t="shared" si="17"/>
        <v>35580822000</v>
      </c>
      <c r="N35">
        <f t="shared" si="17"/>
        <v>35954145000</v>
      </c>
      <c r="O35">
        <f t="shared" si="17"/>
        <v>36070445000</v>
      </c>
      <c r="P35">
        <f t="shared" si="17"/>
        <v>36343750000</v>
      </c>
      <c r="Q35">
        <f t="shared" si="17"/>
        <v>36587980000</v>
      </c>
      <c r="R35" s="1">
        <f t="shared" ref="R35:R41" si="18">L35-B35</f>
        <v>1129273000</v>
      </c>
      <c r="S35">
        <f t="shared" ref="S35:S41" si="19">P35-M35</f>
        <v>762928000</v>
      </c>
    </row>
    <row r="36" spans="1:19" x14ac:dyDescent="0.35">
      <c r="A36" t="s">
        <v>4</v>
      </c>
      <c r="B36">
        <f t="shared" si="17"/>
        <v>12130090000</v>
      </c>
      <c r="C36">
        <f t="shared" si="17"/>
        <v>13009317999.999998</v>
      </c>
      <c r="D36">
        <f t="shared" si="17"/>
        <v>13961815000</v>
      </c>
      <c r="E36">
        <f t="shared" si="17"/>
        <v>15351600000</v>
      </c>
      <c r="F36">
        <f t="shared" si="17"/>
        <v>16472732000.000002</v>
      </c>
      <c r="G36">
        <f t="shared" si="17"/>
        <v>17827627000</v>
      </c>
      <c r="H36">
        <f t="shared" si="17"/>
        <v>19129024000</v>
      </c>
      <c r="I36">
        <f t="shared" si="17"/>
        <v>20560677000</v>
      </c>
      <c r="J36">
        <f t="shared" si="17"/>
        <v>21979537000</v>
      </c>
      <c r="K36">
        <f t="shared" si="17"/>
        <v>23543772000</v>
      </c>
      <c r="L36">
        <f t="shared" si="17"/>
        <v>25281294000.000004</v>
      </c>
      <c r="M36">
        <f t="shared" si="17"/>
        <v>25709278000</v>
      </c>
      <c r="N36">
        <f t="shared" si="17"/>
        <v>26258214000.000004</v>
      </c>
      <c r="O36">
        <f t="shared" si="17"/>
        <v>26861810999.999996</v>
      </c>
      <c r="P36">
        <f t="shared" si="17"/>
        <v>27347945000</v>
      </c>
      <c r="Q36">
        <f t="shared" si="17"/>
        <v>27758484000.000004</v>
      </c>
      <c r="R36" s="1">
        <f t="shared" si="18"/>
        <v>13151204000.000004</v>
      </c>
      <c r="S36">
        <f t="shared" si="19"/>
        <v>1638667000</v>
      </c>
    </row>
    <row r="37" spans="1:19" x14ac:dyDescent="0.35">
      <c r="A37" t="s">
        <v>5</v>
      </c>
      <c r="B37">
        <f t="shared" si="17"/>
        <v>13053512000.000002</v>
      </c>
      <c r="C37">
        <f t="shared" si="17"/>
        <v>13559417000.000002</v>
      </c>
      <c r="D37">
        <f t="shared" si="17"/>
        <v>14174644000</v>
      </c>
      <c r="E37">
        <f t="shared" si="17"/>
        <v>14921290000</v>
      </c>
      <c r="F37">
        <f t="shared" si="17"/>
        <v>15672587999.999998</v>
      </c>
      <c r="G37">
        <f t="shared" si="17"/>
        <v>16429701000</v>
      </c>
      <c r="H37">
        <f t="shared" si="17"/>
        <v>17254268000</v>
      </c>
      <c r="I37">
        <f t="shared" si="17"/>
        <v>18175364000</v>
      </c>
      <c r="J37">
        <f t="shared" si="17"/>
        <v>19227879000</v>
      </c>
      <c r="K37">
        <f t="shared" si="17"/>
        <v>20186191000</v>
      </c>
      <c r="L37">
        <f t="shared" si="17"/>
        <v>21163111000</v>
      </c>
      <c r="M37">
        <f t="shared" si="17"/>
        <v>21555042000</v>
      </c>
      <c r="N37">
        <f t="shared" si="17"/>
        <v>22113282000</v>
      </c>
      <c r="O37">
        <f t="shared" si="17"/>
        <v>22638958000</v>
      </c>
      <c r="P37">
        <f t="shared" si="17"/>
        <v>23185568000</v>
      </c>
      <c r="Q37">
        <f t="shared" si="17"/>
        <v>23529816000</v>
      </c>
      <c r="R37" s="1">
        <f t="shared" si="18"/>
        <v>8109598999.9999981</v>
      </c>
      <c r="S37">
        <f t="shared" si="19"/>
        <v>1630526000</v>
      </c>
    </row>
    <row r="38" spans="1:19" x14ac:dyDescent="0.35">
      <c r="A38" t="s">
        <v>6</v>
      </c>
      <c r="B38">
        <f t="shared" si="17"/>
        <v>61722736000</v>
      </c>
      <c r="C38">
        <f t="shared" si="17"/>
        <v>67216748000.000008</v>
      </c>
      <c r="D38">
        <f t="shared" si="17"/>
        <v>73129440000</v>
      </c>
      <c r="E38">
        <f t="shared" si="17"/>
        <v>79822505000</v>
      </c>
      <c r="F38">
        <f t="shared" si="17"/>
        <v>86581861000</v>
      </c>
      <c r="G38">
        <f t="shared" si="17"/>
        <v>93708725000</v>
      </c>
      <c r="H38">
        <f t="shared" si="17"/>
        <v>100670443000</v>
      </c>
      <c r="I38">
        <f t="shared" si="17"/>
        <v>107800796000.00002</v>
      </c>
      <c r="J38">
        <f t="shared" si="17"/>
        <v>114828805000</v>
      </c>
      <c r="K38">
        <f t="shared" si="17"/>
        <v>121476513000</v>
      </c>
      <c r="L38">
        <f t="shared" si="17"/>
        <v>127465963000</v>
      </c>
      <c r="M38">
        <f t="shared" si="17"/>
        <v>130730503999.99998</v>
      </c>
      <c r="N38">
        <f t="shared" si="17"/>
        <v>132857631000.00002</v>
      </c>
      <c r="O38">
        <f t="shared" si="17"/>
        <v>133626373999.99998</v>
      </c>
      <c r="P38">
        <f t="shared" si="17"/>
        <v>133180945000</v>
      </c>
      <c r="Q38">
        <f t="shared" si="17"/>
        <v>131472498000</v>
      </c>
      <c r="R38" s="1">
        <f t="shared" si="18"/>
        <v>65743227000</v>
      </c>
      <c r="S38">
        <f t="shared" si="19"/>
        <v>2450441000.0000153</v>
      </c>
    </row>
    <row r="39" spans="1:19" x14ac:dyDescent="0.35">
      <c r="A39" t="s">
        <v>7</v>
      </c>
      <c r="B39">
        <f t="shared" si="17"/>
        <v>16008695000</v>
      </c>
      <c r="C39">
        <f t="shared" si="17"/>
        <v>17176347000.000002</v>
      </c>
      <c r="D39">
        <f t="shared" si="17"/>
        <v>18392845000</v>
      </c>
      <c r="E39">
        <f t="shared" si="17"/>
        <v>20071054000</v>
      </c>
      <c r="F39">
        <f t="shared" si="17"/>
        <v>21987678000</v>
      </c>
      <c r="G39">
        <f t="shared" si="17"/>
        <v>23591455000</v>
      </c>
      <c r="H39">
        <f t="shared" si="17"/>
        <v>25244078000</v>
      </c>
      <c r="I39">
        <f t="shared" si="17"/>
        <v>27006023000</v>
      </c>
      <c r="J39">
        <f t="shared" si="17"/>
        <v>28540020000</v>
      </c>
      <c r="K39">
        <f t="shared" si="17"/>
        <v>30072854000.000004</v>
      </c>
      <c r="L39">
        <f t="shared" si="17"/>
        <v>31581265000</v>
      </c>
      <c r="M39">
        <f t="shared" si="17"/>
        <v>32564000000</v>
      </c>
      <c r="N39">
        <f t="shared" si="17"/>
        <v>33631634000.000004</v>
      </c>
      <c r="O39">
        <f t="shared" si="17"/>
        <v>34394562000</v>
      </c>
      <c r="P39">
        <f t="shared" si="17"/>
        <v>34737647000</v>
      </c>
      <c r="Q39">
        <f t="shared" si="17"/>
        <v>34625999000</v>
      </c>
      <c r="R39" s="1">
        <f t="shared" si="18"/>
        <v>15572570000</v>
      </c>
      <c r="S39">
        <f t="shared" si="19"/>
        <v>2173647000</v>
      </c>
    </row>
    <row r="40" spans="1:19" x14ac:dyDescent="0.35">
      <c r="A40" t="s">
        <v>8</v>
      </c>
      <c r="B40">
        <f t="shared" si="17"/>
        <v>93830840000</v>
      </c>
      <c r="C40">
        <f t="shared" si="17"/>
        <v>94515847000</v>
      </c>
      <c r="D40">
        <f t="shared" si="17"/>
        <v>94308833000</v>
      </c>
      <c r="E40">
        <f t="shared" si="17"/>
        <v>94183229000</v>
      </c>
      <c r="F40">
        <f t="shared" si="17"/>
        <v>93942488000</v>
      </c>
      <c r="G40">
        <f t="shared" si="17"/>
        <v>93487755000</v>
      </c>
      <c r="H40">
        <f t="shared" si="17"/>
        <v>92972546000</v>
      </c>
      <c r="I40">
        <f t="shared" si="17"/>
        <v>92348015000</v>
      </c>
      <c r="J40">
        <f t="shared" si="17"/>
        <v>91094301000</v>
      </c>
      <c r="K40">
        <f t="shared" si="17"/>
        <v>88710151000</v>
      </c>
      <c r="L40">
        <f t="shared" si="17"/>
        <v>84944357000</v>
      </c>
      <c r="M40">
        <f t="shared" si="17"/>
        <v>77997758000</v>
      </c>
      <c r="N40">
        <f t="shared" si="17"/>
        <v>68321598000.000008</v>
      </c>
      <c r="O40">
        <f t="shared" si="17"/>
        <v>57100974000</v>
      </c>
      <c r="P40">
        <f t="shared" si="17"/>
        <v>45450040000</v>
      </c>
      <c r="Q40">
        <f t="shared" si="17"/>
        <v>33399034000.000004</v>
      </c>
      <c r="R40" s="5">
        <f t="shared" si="18"/>
        <v>-8886483000</v>
      </c>
      <c r="S40" s="7">
        <f t="shared" si="19"/>
        <v>-32547718000</v>
      </c>
    </row>
    <row r="41" spans="1:19" x14ac:dyDescent="0.35">
      <c r="A41" t="s">
        <v>9</v>
      </c>
      <c r="B41">
        <f t="shared" si="17"/>
        <v>32116245000</v>
      </c>
      <c r="C41">
        <f t="shared" si="17"/>
        <v>33286223000</v>
      </c>
      <c r="D41">
        <f t="shared" si="17"/>
        <v>34491091000</v>
      </c>
      <c r="E41">
        <f t="shared" si="17"/>
        <v>35701774000</v>
      </c>
      <c r="F41">
        <f t="shared" si="17"/>
        <v>36874078000</v>
      </c>
      <c r="G41">
        <f t="shared" si="17"/>
        <v>38098717000</v>
      </c>
      <c r="H41">
        <f t="shared" si="17"/>
        <v>39252413000</v>
      </c>
      <c r="I41">
        <f t="shared" si="17"/>
        <v>40570092000</v>
      </c>
      <c r="J41">
        <f t="shared" si="17"/>
        <v>41943595000</v>
      </c>
      <c r="K41">
        <f t="shared" si="17"/>
        <v>43050771000</v>
      </c>
      <c r="L41">
        <f t="shared" si="17"/>
        <v>44247498000</v>
      </c>
      <c r="M41">
        <f t="shared" si="17"/>
        <v>45223255000</v>
      </c>
      <c r="N41">
        <f t="shared" si="17"/>
        <v>46196686000</v>
      </c>
      <c r="O41">
        <f t="shared" si="17"/>
        <v>46932865000</v>
      </c>
      <c r="P41">
        <f t="shared" si="17"/>
        <v>47623687000</v>
      </c>
      <c r="Q41">
        <f t="shared" si="17"/>
        <v>48052834000</v>
      </c>
      <c r="R41" s="1">
        <f t="shared" si="18"/>
        <v>12131253000</v>
      </c>
      <c r="S41">
        <f t="shared" si="19"/>
        <v>2400432000</v>
      </c>
    </row>
    <row r="42" spans="1:19" x14ac:dyDescent="0.35">
      <c r="R42" s="1"/>
    </row>
    <row r="43" spans="1:19" x14ac:dyDescent="0.35">
      <c r="A43" s="3" t="s">
        <v>13</v>
      </c>
      <c r="R43" t="s">
        <v>16</v>
      </c>
    </row>
    <row r="44" spans="1:19" x14ac:dyDescent="0.35">
      <c r="A44" t="s">
        <v>2</v>
      </c>
      <c r="B44" s="4">
        <f t="shared" ref="B44:B51" si="20">SUM(B34/B4)</f>
        <v>427.30134539701982</v>
      </c>
      <c r="C44" s="4">
        <f t="shared" ref="C44:Q44" si="21">SUM(C34/C4)</f>
        <v>419.67565950638237</v>
      </c>
      <c r="D44" s="4">
        <f t="shared" si="21"/>
        <v>411.23428508103075</v>
      </c>
      <c r="E44" s="4">
        <f t="shared" si="21"/>
        <v>402.17483431546805</v>
      </c>
      <c r="F44" s="4">
        <f t="shared" si="21"/>
        <v>393.31392251499881</v>
      </c>
      <c r="G44" s="4">
        <f t="shared" si="21"/>
        <v>384.41034898067574</v>
      </c>
      <c r="H44" s="4">
        <f t="shared" si="21"/>
        <v>375.18000482382786</v>
      </c>
      <c r="I44" s="4">
        <f t="shared" si="21"/>
        <v>366.04312721373054</v>
      </c>
      <c r="J44" s="4">
        <f t="shared" si="21"/>
        <v>356.61322597636939</v>
      </c>
      <c r="K44" s="4">
        <f t="shared" si="21"/>
        <v>347.1961721872533</v>
      </c>
      <c r="L44" s="4">
        <f t="shared" si="21"/>
        <v>337.62980597838447</v>
      </c>
      <c r="M44" s="4">
        <f t="shared" si="21"/>
        <v>328.02178675399239</v>
      </c>
      <c r="N44" s="4">
        <f t="shared" si="21"/>
        <v>317.73259428466463</v>
      </c>
      <c r="O44" s="4">
        <f t="shared" si="21"/>
        <v>306.9179329817689</v>
      </c>
      <c r="P44" s="4">
        <f t="shared" si="21"/>
        <v>299.71584168195182</v>
      </c>
      <c r="Q44" s="4">
        <f t="shared" si="21"/>
        <v>292.15091699843424</v>
      </c>
      <c r="R44" s="5">
        <f>Q44-B44</f>
        <v>-135.15042839858557</v>
      </c>
    </row>
    <row r="45" spans="1:19" x14ac:dyDescent="0.35">
      <c r="A45" t="s">
        <v>3</v>
      </c>
      <c r="B45" s="4">
        <f t="shared" si="20"/>
        <v>245.99579784097216</v>
      </c>
      <c r="C45" s="4">
        <f t="shared" ref="C45:Q45" si="22">SUM(C35/C5)</f>
        <v>238.55054600159701</v>
      </c>
      <c r="D45" s="4">
        <f t="shared" si="22"/>
        <v>233.88271118655877</v>
      </c>
      <c r="E45" s="4">
        <f t="shared" si="22"/>
        <v>229.76174272150573</v>
      </c>
      <c r="F45" s="4">
        <f t="shared" si="22"/>
        <v>225.43402002686329</v>
      </c>
      <c r="G45" s="4">
        <f t="shared" si="22"/>
        <v>221.28950169455814</v>
      </c>
      <c r="H45" s="4">
        <f t="shared" si="22"/>
        <v>217.16873094700108</v>
      </c>
      <c r="I45" s="4">
        <f t="shared" si="22"/>
        <v>211.14658342393065</v>
      </c>
      <c r="J45" s="4">
        <f t="shared" si="22"/>
        <v>204.31127045113243</v>
      </c>
      <c r="K45" s="4">
        <f t="shared" si="22"/>
        <v>198.49301956983484</v>
      </c>
      <c r="L45" s="4">
        <f t="shared" si="22"/>
        <v>192.55437761367497</v>
      </c>
      <c r="M45" s="4">
        <f t="shared" si="22"/>
        <v>187.18124980873944</v>
      </c>
      <c r="N45" s="4">
        <f t="shared" si="22"/>
        <v>180.53060993005232</v>
      </c>
      <c r="O45" s="4">
        <f t="shared" si="22"/>
        <v>172.35518074025001</v>
      </c>
      <c r="P45" s="4">
        <f t="shared" si="22"/>
        <v>165.50955817897722</v>
      </c>
      <c r="Q45" s="4">
        <f t="shared" si="22"/>
        <v>157.66493739173538</v>
      </c>
      <c r="R45" s="5">
        <f t="shared" si="9"/>
        <v>-88.330860449236781</v>
      </c>
    </row>
    <row r="46" spans="1:19" x14ac:dyDescent="0.35">
      <c r="A46" t="s">
        <v>4</v>
      </c>
      <c r="B46" s="4">
        <f t="shared" si="20"/>
        <v>419.7125008001467</v>
      </c>
      <c r="C46" s="4">
        <f t="shared" ref="C46:Q46" si="23">SUM(C36/C6)</f>
        <v>421.51720646648414</v>
      </c>
      <c r="D46" s="4">
        <f t="shared" si="23"/>
        <v>419.81233159888586</v>
      </c>
      <c r="E46" s="4">
        <f t="shared" si="23"/>
        <v>423.65880359687748</v>
      </c>
      <c r="F46" s="4">
        <f t="shared" si="23"/>
        <v>421.21531891425383</v>
      </c>
      <c r="G46" s="4">
        <f t="shared" si="23"/>
        <v>418.0489149506617</v>
      </c>
      <c r="H46" s="4">
        <f t="shared" si="23"/>
        <v>415.40325227178323</v>
      </c>
      <c r="I46" s="4">
        <f t="shared" si="23"/>
        <v>412.04854814183847</v>
      </c>
      <c r="J46" s="4">
        <f t="shared" si="23"/>
        <v>407.06267884257903</v>
      </c>
      <c r="K46" s="4">
        <f t="shared" si="23"/>
        <v>399.56369340134125</v>
      </c>
      <c r="L46" s="4">
        <f t="shared" si="23"/>
        <v>391.27486845874495</v>
      </c>
      <c r="M46" s="4">
        <f t="shared" si="23"/>
        <v>377.59903308433223</v>
      </c>
      <c r="N46" s="4">
        <f t="shared" si="23"/>
        <v>368.94668841080431</v>
      </c>
      <c r="O46" s="4">
        <f t="shared" si="23"/>
        <v>363.36719662034471</v>
      </c>
      <c r="P46" s="4">
        <f t="shared" si="23"/>
        <v>354.35731513179394</v>
      </c>
      <c r="Q46" s="4">
        <f t="shared" si="23"/>
        <v>342.30260349404983</v>
      </c>
      <c r="R46" s="5">
        <f t="shared" si="9"/>
        <v>-77.409897306096866</v>
      </c>
    </row>
    <row r="47" spans="1:19" x14ac:dyDescent="0.35">
      <c r="A47" t="s">
        <v>5</v>
      </c>
      <c r="B47" s="4">
        <f t="shared" si="20"/>
        <v>277.55983084930256</v>
      </c>
      <c r="C47" s="4">
        <f t="shared" ref="C47:Q47" si="24">SUM(C37/C7)</f>
        <v>276.11842340516228</v>
      </c>
      <c r="D47" s="4">
        <f t="shared" si="24"/>
        <v>273.97230407719491</v>
      </c>
      <c r="E47" s="4">
        <f t="shared" si="24"/>
        <v>272.25199918689083</v>
      </c>
      <c r="F47" s="4">
        <f t="shared" si="24"/>
        <v>270.55654562937923</v>
      </c>
      <c r="G47" s="4">
        <f t="shared" si="24"/>
        <v>269.38636195164344</v>
      </c>
      <c r="H47" s="4">
        <f t="shared" si="24"/>
        <v>267.99819347109445</v>
      </c>
      <c r="I47" s="4">
        <f t="shared" si="24"/>
        <v>265.77758302597459</v>
      </c>
      <c r="J47" s="4">
        <f t="shared" si="24"/>
        <v>262.48674776913867</v>
      </c>
      <c r="K47" s="4">
        <f t="shared" si="24"/>
        <v>258.89837717937951</v>
      </c>
      <c r="L47" s="4">
        <f t="shared" si="24"/>
        <v>256.18099843729561</v>
      </c>
      <c r="M47" s="4">
        <f t="shared" si="24"/>
        <v>252.54000504727546</v>
      </c>
      <c r="N47" s="4">
        <f t="shared" si="24"/>
        <v>248.385983458803</v>
      </c>
      <c r="O47" s="4">
        <f t="shared" si="24"/>
        <v>243.14772743126778</v>
      </c>
      <c r="P47" s="4">
        <f t="shared" si="24"/>
        <v>237.28000289661793</v>
      </c>
      <c r="Q47" s="4">
        <f t="shared" si="24"/>
        <v>229.4346925811912</v>
      </c>
      <c r="R47" s="5">
        <f t="shared" si="9"/>
        <v>-48.125138268111357</v>
      </c>
    </row>
    <row r="48" spans="1:19" x14ac:dyDescent="0.35">
      <c r="A48" t="s">
        <v>6</v>
      </c>
      <c r="B48" s="4">
        <f t="shared" si="20"/>
        <v>559.8017337629866</v>
      </c>
      <c r="C48" s="4">
        <f t="shared" ref="C48:Q48" si="25">SUM(C38/C8)</f>
        <v>560.45292523804937</v>
      </c>
      <c r="D48" s="4">
        <f t="shared" si="25"/>
        <v>556.94591703005074</v>
      </c>
      <c r="E48" s="4">
        <f t="shared" si="25"/>
        <v>550.44980309107245</v>
      </c>
      <c r="F48" s="4">
        <f t="shared" si="25"/>
        <v>542.58998225578387</v>
      </c>
      <c r="G48" s="4">
        <f t="shared" si="25"/>
        <v>532.40711188994771</v>
      </c>
      <c r="H48" s="4">
        <f t="shared" si="25"/>
        <v>520.09729883926695</v>
      </c>
      <c r="I48" s="4">
        <f t="shared" si="25"/>
        <v>509.49157360566164</v>
      </c>
      <c r="J48" s="4">
        <f t="shared" si="25"/>
        <v>496.54737070133842</v>
      </c>
      <c r="K48" s="4">
        <f t="shared" si="25"/>
        <v>480.03302080237046</v>
      </c>
      <c r="L48" s="4">
        <f t="shared" si="25"/>
        <v>461.92796814952356</v>
      </c>
      <c r="M48" s="4">
        <f t="shared" si="25"/>
        <v>440.78192071325077</v>
      </c>
      <c r="N48" s="4">
        <f t="shared" si="25"/>
        <v>412.98625452419344</v>
      </c>
      <c r="O48" s="4">
        <f t="shared" si="25"/>
        <v>381.02113343743838</v>
      </c>
      <c r="P48" s="4">
        <f t="shared" si="25"/>
        <v>339.49028162051047</v>
      </c>
      <c r="Q48" s="4">
        <f t="shared" si="25"/>
        <v>287.41011652758039</v>
      </c>
      <c r="R48" s="5">
        <f t="shared" si="9"/>
        <v>-272.39161723540622</v>
      </c>
    </row>
    <row r="49" spans="1:19" x14ac:dyDescent="0.35">
      <c r="A49" t="s">
        <v>7</v>
      </c>
      <c r="B49" s="4">
        <f t="shared" si="20"/>
        <v>241.04574922877518</v>
      </c>
      <c r="C49" s="4">
        <f t="shared" ref="C49:Q49" si="26">SUM(C39/C9)</f>
        <v>241.2027037187128</v>
      </c>
      <c r="D49" s="4">
        <f t="shared" si="26"/>
        <v>239.65686497487098</v>
      </c>
      <c r="E49" s="4">
        <f t="shared" si="26"/>
        <v>236.76863993586466</v>
      </c>
      <c r="F49" s="4">
        <f t="shared" si="26"/>
        <v>232.21918314005742</v>
      </c>
      <c r="G49" s="4">
        <f t="shared" si="26"/>
        <v>226.84676349057386</v>
      </c>
      <c r="H49" s="4">
        <f t="shared" si="26"/>
        <v>222.90956284809479</v>
      </c>
      <c r="I49" s="4">
        <f t="shared" si="26"/>
        <v>218.08787615997986</v>
      </c>
      <c r="J49" s="4">
        <f t="shared" si="26"/>
        <v>211.20273583573618</v>
      </c>
      <c r="K49" s="4">
        <f t="shared" si="26"/>
        <v>202.48874575446078</v>
      </c>
      <c r="L49" s="4">
        <f t="shared" si="26"/>
        <v>193.6518618206193</v>
      </c>
      <c r="M49" s="4">
        <f t="shared" si="26"/>
        <v>183.422983917149</v>
      </c>
      <c r="N49" s="4">
        <f t="shared" si="26"/>
        <v>170.6759431106816</v>
      </c>
      <c r="O49" s="4">
        <f t="shared" si="26"/>
        <v>156.05944975663854</v>
      </c>
      <c r="P49" s="4">
        <f t="shared" si="26"/>
        <v>139.2502260794769</v>
      </c>
      <c r="Q49" s="4">
        <f t="shared" si="26"/>
        <v>120.73747256544566</v>
      </c>
      <c r="R49" s="5">
        <f t="shared" si="9"/>
        <v>-120.30827666332952</v>
      </c>
    </row>
    <row r="50" spans="1:19" x14ac:dyDescent="0.35">
      <c r="A50" t="s">
        <v>8</v>
      </c>
      <c r="B50" s="4">
        <f t="shared" si="20"/>
        <v>35.374611535539231</v>
      </c>
      <c r="C50" s="4">
        <f t="shared" ref="C50:Q50" si="27">SUM(C40/C10)</f>
        <v>35.008188188678879</v>
      </c>
      <c r="D50" s="4">
        <f t="shared" si="27"/>
        <v>34.259222703231309</v>
      </c>
      <c r="E50" s="4">
        <f t="shared" si="27"/>
        <v>33.492430996594962</v>
      </c>
      <c r="F50" s="4">
        <f t="shared" si="27"/>
        <v>32.709804738595025</v>
      </c>
      <c r="G50" s="4">
        <f t="shared" si="27"/>
        <v>31.906903218512383</v>
      </c>
      <c r="H50" s="4">
        <f t="shared" si="27"/>
        <v>31.123008632448279</v>
      </c>
      <c r="I50" s="4">
        <f t="shared" si="27"/>
        <v>30.306953380340801</v>
      </c>
      <c r="J50" s="4">
        <f t="shared" si="27"/>
        <v>29.209734285869494</v>
      </c>
      <c r="K50" s="4">
        <f t="shared" si="27"/>
        <v>27.861307222847337</v>
      </c>
      <c r="L50" s="4">
        <f t="shared" si="27"/>
        <v>26.144516546078428</v>
      </c>
      <c r="M50" s="4">
        <f t="shared" si="27"/>
        <v>23.65141571640547</v>
      </c>
      <c r="N50" s="4">
        <f t="shared" si="27"/>
        <v>20.30501430318386</v>
      </c>
      <c r="O50" s="4">
        <f t="shared" si="27"/>
        <v>16.682503078200916</v>
      </c>
      <c r="P50" s="4">
        <f t="shared" si="27"/>
        <v>13.01945627236657</v>
      </c>
      <c r="Q50" s="4">
        <f t="shared" si="27"/>
        <v>9.3962019622550876</v>
      </c>
      <c r="R50" s="5">
        <f t="shared" si="9"/>
        <v>-25.978409573284143</v>
      </c>
    </row>
    <row r="51" spans="1:19" x14ac:dyDescent="0.35">
      <c r="A51" t="s">
        <v>9</v>
      </c>
      <c r="B51" s="4">
        <f t="shared" si="20"/>
        <v>309.42195975444901</v>
      </c>
      <c r="C51" s="4">
        <f t="shared" ref="C51:Q51" si="28">SUM(C41/C11)</f>
        <v>313.19883951790888</v>
      </c>
      <c r="D51" s="4">
        <f t="shared" si="28"/>
        <v>315.67106910610966</v>
      </c>
      <c r="E51" s="4">
        <f t="shared" si="28"/>
        <v>317.29401998035365</v>
      </c>
      <c r="F51" s="4">
        <f t="shared" si="28"/>
        <v>318.39820053329731</v>
      </c>
      <c r="G51" s="4">
        <f t="shared" si="28"/>
        <v>318.85676276038691</v>
      </c>
      <c r="H51" s="4">
        <f t="shared" si="28"/>
        <v>318.98596653673155</v>
      </c>
      <c r="I51" s="4">
        <f t="shared" si="28"/>
        <v>318.31781819295111</v>
      </c>
      <c r="J51" s="4">
        <f t="shared" si="28"/>
        <v>316.16606769488118</v>
      </c>
      <c r="K51" s="4">
        <f t="shared" si="28"/>
        <v>312.57498897276247</v>
      </c>
      <c r="L51" s="4">
        <f t="shared" si="28"/>
        <v>308.33353297751933</v>
      </c>
      <c r="M51" s="4">
        <f t="shared" si="28"/>
        <v>304.92776277556209</v>
      </c>
      <c r="N51" s="4">
        <f t="shared" si="28"/>
        <v>299.3739356800931</v>
      </c>
      <c r="O51" s="4">
        <f t="shared" si="28"/>
        <v>292.83536075176511</v>
      </c>
      <c r="P51" s="4">
        <f t="shared" si="28"/>
        <v>284.84819430573805</v>
      </c>
      <c r="Q51" s="4">
        <f t="shared" si="28"/>
        <v>275.04387821576159</v>
      </c>
      <c r="R51" s="5">
        <f t="shared" si="9"/>
        <v>-34.378081538687411</v>
      </c>
    </row>
    <row r="52" spans="1:19" x14ac:dyDescent="0.35">
      <c r="R52" s="1"/>
    </row>
    <row r="53" spans="1:19" x14ac:dyDescent="0.35">
      <c r="A53" s="3" t="s">
        <v>14</v>
      </c>
      <c r="R53" t="s">
        <v>16</v>
      </c>
      <c r="S53" t="s">
        <v>18</v>
      </c>
    </row>
    <row r="54" spans="1:19" x14ac:dyDescent="0.35">
      <c r="A54" t="s">
        <v>2</v>
      </c>
      <c r="B54" s="4"/>
      <c r="C54" s="4">
        <f>100-(C44*100/B44)</f>
        <v>1.7846154646557864</v>
      </c>
      <c r="D54" s="4">
        <f>100-(D44*100/C44)</f>
        <v>2.011404339074673</v>
      </c>
      <c r="E54" s="4">
        <f t="shared" ref="E54:Q54" si="29">100-(E44*100/D44)</f>
        <v>2.2029901431437366</v>
      </c>
      <c r="F54" s="4">
        <f t="shared" si="29"/>
        <v>2.203248697932878</v>
      </c>
      <c r="G54" s="4">
        <f t="shared" si="29"/>
        <v>2.2637321042159471</v>
      </c>
      <c r="H54" s="4">
        <f t="shared" si="29"/>
        <v>2.4011695266070774</v>
      </c>
      <c r="I54" s="4">
        <f t="shared" si="29"/>
        <v>2.4353317054803227</v>
      </c>
      <c r="J54" s="4">
        <f t="shared" si="29"/>
        <v>2.5761721874524142</v>
      </c>
      <c r="K54" s="4">
        <f t="shared" si="29"/>
        <v>2.6406911194426925</v>
      </c>
      <c r="L54" s="4">
        <f t="shared" si="29"/>
        <v>2.7553201835731613</v>
      </c>
      <c r="M54" s="4">
        <f t="shared" si="29"/>
        <v>2.845726015376485</v>
      </c>
      <c r="N54" s="4">
        <f t="shared" si="29"/>
        <v>3.1367405717609813</v>
      </c>
      <c r="O54" s="4">
        <f t="shared" si="29"/>
        <v>3.4036990530491806</v>
      </c>
      <c r="P54" s="4">
        <f t="shared" si="29"/>
        <v>2.346585365621138</v>
      </c>
      <c r="Q54" s="4">
        <f t="shared" si="29"/>
        <v>2.5240323104259517</v>
      </c>
      <c r="R54" s="1">
        <f>100-(Q44*100/B44)</f>
        <v>31.628832872738286</v>
      </c>
      <c r="S54" s="4">
        <f>AVERAGE(L54:Q54)</f>
        <v>2.8353505833011496</v>
      </c>
    </row>
    <row r="55" spans="1:19" x14ac:dyDescent="0.35">
      <c r="A55" t="s">
        <v>3</v>
      </c>
      <c r="C55" s="4">
        <f t="shared" ref="C55:Q61" si="30">100-(C45*100/B45)</f>
        <v>3.0265768377833098</v>
      </c>
      <c r="D55" s="4">
        <f t="shared" si="30"/>
        <v>1.9567487449837984</v>
      </c>
      <c r="E55" s="4">
        <f t="shared" si="30"/>
        <v>1.7619807997547525</v>
      </c>
      <c r="F55" s="4">
        <f t="shared" si="30"/>
        <v>1.8835697550780139</v>
      </c>
      <c r="G55" s="4">
        <f t="shared" si="30"/>
        <v>1.8384617955228322</v>
      </c>
      <c r="H55" s="4">
        <f t="shared" si="30"/>
        <v>1.8621627849498594</v>
      </c>
      <c r="I55" s="4">
        <f t="shared" si="30"/>
        <v>2.7730269900320508</v>
      </c>
      <c r="J55" s="4">
        <f t="shared" si="30"/>
        <v>3.2372358870115221</v>
      </c>
      <c r="K55" s="4">
        <f t="shared" si="30"/>
        <v>2.8477385845873897</v>
      </c>
      <c r="L55" s="4">
        <f t="shared" si="30"/>
        <v>2.9918643834578234</v>
      </c>
      <c r="M55" s="4">
        <f t="shared" si="30"/>
        <v>2.7904469747843024</v>
      </c>
      <c r="N55" s="4">
        <f t="shared" si="30"/>
        <v>3.5530481207293576</v>
      </c>
      <c r="O55" s="4">
        <f t="shared" si="30"/>
        <v>4.5285556798206983</v>
      </c>
      <c r="P55" s="4">
        <f t="shared" si="30"/>
        <v>3.9718113095710095</v>
      </c>
      <c r="Q55" s="4">
        <f t="shared" si="30"/>
        <v>4.739678405013251</v>
      </c>
      <c r="R55" s="1">
        <f t="shared" ref="R55:R61" si="31">100-(Q45*100/B45)</f>
        <v>35.90746721061457</v>
      </c>
      <c r="S55" s="4">
        <f t="shared" ref="S55:S61" si="32">AVERAGE(L55:Q55)</f>
        <v>3.7625674788960737</v>
      </c>
    </row>
    <row r="56" spans="1:19" x14ac:dyDescent="0.35">
      <c r="A56" t="s">
        <v>4</v>
      </c>
      <c r="C56" s="4">
        <f>100-(C46*100/B46)</f>
        <v>-0.42998616026373782</v>
      </c>
      <c r="D56" s="4">
        <f t="shared" ref="D56:Q56" si="33">100-(D46*100/C46)</f>
        <v>0.40446151223338234</v>
      </c>
      <c r="E56" s="4">
        <f t="shared" si="33"/>
        <v>-0.91623606751664965</v>
      </c>
      <c r="F56" s="4">
        <f t="shared" si="33"/>
        <v>0.5767576790281197</v>
      </c>
      <c r="G56" s="4">
        <f t="shared" si="33"/>
        <v>0.75173048590777114</v>
      </c>
      <c r="H56" s="4">
        <f t="shared" si="33"/>
        <v>0.63285959710975703</v>
      </c>
      <c r="I56" s="4">
        <f t="shared" si="33"/>
        <v>0.80757772395818961</v>
      </c>
      <c r="J56" s="4">
        <f t="shared" si="33"/>
        <v>1.2100198682275476</v>
      </c>
      <c r="K56" s="4">
        <f t="shared" si="33"/>
        <v>1.8422188598964766</v>
      </c>
      <c r="L56" s="4">
        <f t="shared" si="33"/>
        <v>2.0744689969292551</v>
      </c>
      <c r="M56" s="4">
        <f t="shared" si="33"/>
        <v>3.4951990216705298</v>
      </c>
      <c r="N56" s="4">
        <f t="shared" si="33"/>
        <v>2.2914107069748439</v>
      </c>
      <c r="O56" s="4">
        <f t="shared" si="33"/>
        <v>1.5122758831344072</v>
      </c>
      <c r="P56" s="4">
        <f t="shared" si="33"/>
        <v>2.4795527973771669</v>
      </c>
      <c r="Q56" s="4">
        <f t="shared" si="33"/>
        <v>3.4018520637172855</v>
      </c>
      <c r="R56" s="1">
        <f t="shared" si="31"/>
        <v>18.443552946009802</v>
      </c>
      <c r="S56" s="4">
        <f t="shared" si="32"/>
        <v>2.5424599116339146</v>
      </c>
    </row>
    <row r="57" spans="1:19" x14ac:dyDescent="0.35">
      <c r="A57" t="s">
        <v>5</v>
      </c>
      <c r="C57" s="4">
        <f t="shared" si="30"/>
        <v>0.51931413840746643</v>
      </c>
      <c r="D57" s="4">
        <f t="shared" si="30"/>
        <v>0.77724597348517932</v>
      </c>
      <c r="E57" s="4">
        <f t="shared" si="30"/>
        <v>0.62791196945927652</v>
      </c>
      <c r="F57" s="4">
        <f t="shared" si="30"/>
        <v>0.62275155465350451</v>
      </c>
      <c r="G57" s="4">
        <f t="shared" si="30"/>
        <v>0.43250983819801547</v>
      </c>
      <c r="H57" s="4">
        <f t="shared" si="30"/>
        <v>0.51530763120004508</v>
      </c>
      <c r="I57" s="4">
        <f t="shared" si="30"/>
        <v>0.8285915723380981</v>
      </c>
      <c r="J57" s="4">
        <f t="shared" si="30"/>
        <v>1.2381914303563804</v>
      </c>
      <c r="K57" s="4">
        <f t="shared" si="30"/>
        <v>1.3670673358775502</v>
      </c>
      <c r="L57" s="4">
        <f t="shared" si="30"/>
        <v>1.0495928061384348</v>
      </c>
      <c r="M57" s="4">
        <f t="shared" si="30"/>
        <v>1.421258177706477</v>
      </c>
      <c r="N57" s="4">
        <f t="shared" si="30"/>
        <v>1.6448964542052806</v>
      </c>
      <c r="O57" s="4">
        <f t="shared" si="30"/>
        <v>2.1089177233722722</v>
      </c>
      <c r="P57" s="4">
        <f t="shared" si="30"/>
        <v>2.4132343726340366</v>
      </c>
      <c r="Q57" s="4">
        <f t="shared" si="30"/>
        <v>3.3063512388968235</v>
      </c>
      <c r="R57" s="1">
        <f t="shared" si="31"/>
        <v>17.338653839373563</v>
      </c>
      <c r="S57" s="4">
        <f t="shared" si="32"/>
        <v>1.9907084621588875</v>
      </c>
    </row>
    <row r="58" spans="1:19" x14ac:dyDescent="0.35">
      <c r="A58" t="s">
        <v>6</v>
      </c>
      <c r="C58" s="4">
        <f t="shared" si="30"/>
        <v>-0.1163253766088701</v>
      </c>
      <c r="D58" s="4">
        <f t="shared" si="30"/>
        <v>0.62574536594826213</v>
      </c>
      <c r="E58" s="4">
        <f t="shared" si="30"/>
        <v>1.1663814636830807</v>
      </c>
      <c r="F58" s="4">
        <f t="shared" si="30"/>
        <v>1.4278905707934655</v>
      </c>
      <c r="G58" s="4">
        <f t="shared" si="30"/>
        <v>1.8767155124209154</v>
      </c>
      <c r="H58" s="4">
        <f t="shared" si="30"/>
        <v>2.3121052998302645</v>
      </c>
      <c r="I58" s="4">
        <f t="shared" si="30"/>
        <v>2.0391809873411688</v>
      </c>
      <c r="J58" s="4">
        <f t="shared" si="30"/>
        <v>2.5406117735603289</v>
      </c>
      <c r="K58" s="4">
        <f t="shared" si="30"/>
        <v>3.3258357356001369</v>
      </c>
      <c r="L58" s="4">
        <f t="shared" si="30"/>
        <v>3.7716265065649992</v>
      </c>
      <c r="M58" s="4">
        <f t="shared" si="30"/>
        <v>4.5777802805453689</v>
      </c>
      <c r="N58" s="4">
        <f t="shared" si="30"/>
        <v>6.305990532479143</v>
      </c>
      <c r="O58" s="4">
        <f t="shared" si="30"/>
        <v>7.7399963646689542</v>
      </c>
      <c r="P58" s="4">
        <f t="shared" si="30"/>
        <v>10.899881442861499</v>
      </c>
      <c r="Q58" s="4">
        <f>100-(Q48*100/P48)</f>
        <v>15.340693949862867</v>
      </c>
      <c r="R58" s="1">
        <f t="shared" si="31"/>
        <v>48.658587640375828</v>
      </c>
      <c r="S58" s="4">
        <f t="shared" si="32"/>
        <v>8.1059948461638047</v>
      </c>
    </row>
    <row r="59" spans="1:19" x14ac:dyDescent="0.35">
      <c r="A59" t="s">
        <v>7</v>
      </c>
      <c r="C59" s="4">
        <f t="shared" si="30"/>
        <v>-6.5113983731222902E-2</v>
      </c>
      <c r="D59" s="4">
        <f t="shared" si="30"/>
        <v>0.64088781759450342</v>
      </c>
      <c r="E59" s="4">
        <f t="shared" si="30"/>
        <v>1.2051501380146874</v>
      </c>
      <c r="F59" s="4">
        <f t="shared" si="30"/>
        <v>1.9214777755363031</v>
      </c>
      <c r="G59" s="4">
        <f t="shared" si="30"/>
        <v>2.3135124225475039</v>
      </c>
      <c r="H59" s="4">
        <f t="shared" si="30"/>
        <v>1.7356212545843448</v>
      </c>
      <c r="I59" s="4">
        <f t="shared" si="30"/>
        <v>2.1630685675879846</v>
      </c>
      <c r="J59" s="4">
        <f t="shared" si="30"/>
        <v>3.1570486381338583</v>
      </c>
      <c r="K59" s="4">
        <f t="shared" si="30"/>
        <v>4.1258888275257561</v>
      </c>
      <c r="L59" s="4">
        <f t="shared" si="30"/>
        <v>4.3641358441506384</v>
      </c>
      <c r="M59" s="4">
        <f t="shared" si="30"/>
        <v>5.2820963389163609</v>
      </c>
      <c r="N59" s="4">
        <f t="shared" si="30"/>
        <v>6.9495330052122171</v>
      </c>
      <c r="O59" s="4">
        <f t="shared" si="30"/>
        <v>8.5638860917642035</v>
      </c>
      <c r="P59" s="4">
        <f t="shared" si="30"/>
        <v>10.771038667234947</v>
      </c>
      <c r="Q59" s="4">
        <f t="shared" si="30"/>
        <v>13.294594942679026</v>
      </c>
      <c r="R59" s="1">
        <f t="shared" si="31"/>
        <v>49.910972107268151</v>
      </c>
      <c r="S59" s="4">
        <f t="shared" si="32"/>
        <v>8.2042141483262316</v>
      </c>
    </row>
    <row r="60" spans="1:19" x14ac:dyDescent="0.35">
      <c r="A60" t="s">
        <v>8</v>
      </c>
      <c r="C60" s="4">
        <f t="shared" si="30"/>
        <v>1.0358370903726382</v>
      </c>
      <c r="D60" s="4">
        <f t="shared" si="30"/>
        <v>2.1394008779059703</v>
      </c>
      <c r="E60" s="4">
        <f t="shared" si="30"/>
        <v>2.2382052076272743</v>
      </c>
      <c r="F60" s="4">
        <f t="shared" si="30"/>
        <v>2.336725745824495</v>
      </c>
      <c r="G60" s="4">
        <f t="shared" si="30"/>
        <v>2.4546203393726813</v>
      </c>
      <c r="H60" s="4">
        <f t="shared" si="30"/>
        <v>2.456818139622186</v>
      </c>
      <c r="I60" s="4">
        <f t="shared" si="30"/>
        <v>2.6220320205697334</v>
      </c>
      <c r="J60" s="4">
        <f t="shared" si="30"/>
        <v>3.6203543150696191</v>
      </c>
      <c r="K60" s="4">
        <f t="shared" si="30"/>
        <v>4.6163619628490551</v>
      </c>
      <c r="L60" s="4">
        <f t="shared" si="30"/>
        <v>6.1619171815494411</v>
      </c>
      <c r="M60" s="4">
        <f t="shared" si="30"/>
        <v>9.5358459785591663</v>
      </c>
      <c r="N60" s="4">
        <f t="shared" si="30"/>
        <v>14.148841884760529</v>
      </c>
      <c r="O60" s="4">
        <f t="shared" si="30"/>
        <v>17.840476105524971</v>
      </c>
      <c r="P60" s="4">
        <f t="shared" si="30"/>
        <v>21.957417233273958</v>
      </c>
      <c r="Q60" s="4">
        <f t="shared" si="30"/>
        <v>27.829536305611612</v>
      </c>
      <c r="R60" s="1">
        <f t="shared" si="31"/>
        <v>73.438006653966625</v>
      </c>
      <c r="S60" s="4">
        <f t="shared" si="32"/>
        <v>16.245672448213281</v>
      </c>
    </row>
    <row r="61" spans="1:19" x14ac:dyDescent="0.35">
      <c r="A61" t="s">
        <v>9</v>
      </c>
      <c r="C61" s="4">
        <f t="shared" si="30"/>
        <v>-1.220624343035368</v>
      </c>
      <c r="D61" s="4">
        <f t="shared" si="30"/>
        <v>-0.78934825940164899</v>
      </c>
      <c r="E61" s="4">
        <f t="shared" si="30"/>
        <v>-0.51412721439432119</v>
      </c>
      <c r="F61" s="4">
        <f t="shared" si="30"/>
        <v>-0.34799916903949679</v>
      </c>
      <c r="G61" s="4">
        <f t="shared" si="30"/>
        <v>-0.14402161391664947</v>
      </c>
      <c r="H61" s="4">
        <f t="shared" si="30"/>
        <v>-4.0520945902514427E-2</v>
      </c>
      <c r="I61" s="4">
        <f t="shared" si="30"/>
        <v>0.20946010604623666</v>
      </c>
      <c r="J61" s="4">
        <f t="shared" si="30"/>
        <v>0.67597551097992437</v>
      </c>
      <c r="K61" s="4">
        <f t="shared" si="30"/>
        <v>1.1358204086544532</v>
      </c>
      <c r="L61" s="4">
        <f t="shared" si="30"/>
        <v>1.3569403006882084</v>
      </c>
      <c r="M61" s="4">
        <f t="shared" si="30"/>
        <v>1.1045734043483293</v>
      </c>
      <c r="N61" s="4">
        <f t="shared" si="30"/>
        <v>1.821358293162973</v>
      </c>
      <c r="O61" s="4">
        <f t="shared" si="30"/>
        <v>2.184082897355168</v>
      </c>
      <c r="P61" s="4">
        <f t="shared" si="30"/>
        <v>2.7275279957729452</v>
      </c>
      <c r="Q61" s="4">
        <f t="shared" si="30"/>
        <v>3.4419442657421655</v>
      </c>
      <c r="R61" s="1">
        <f t="shared" si="31"/>
        <v>11.110420723199212</v>
      </c>
      <c r="S61" s="4">
        <f t="shared" si="32"/>
        <v>2.1060711928449649</v>
      </c>
    </row>
    <row r="64" spans="1:19" x14ac:dyDescent="0.35">
      <c r="A64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Sheet11 QTDIAN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2021-07-23T08:02:27Z</dcterms:created>
  <dcterms:modified xsi:type="dcterms:W3CDTF">2022-01-03T11:14:38Z</dcterms:modified>
</cp:coreProperties>
</file>